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Изменения\"/>
    </mc:Choice>
  </mc:AlternateContent>
  <bookViews>
    <workbookView xWindow="0" yWindow="0" windowWidth="28800" windowHeight="12435"/>
  </bookViews>
  <sheets>
    <sheet name="Фин.обеспечение" sheetId="28" r:id="rId1"/>
    <sheet name="15 внебюджет" sheetId="23" state="hidden" r:id="rId2"/>
  </sheets>
  <definedNames>
    <definedName name="_xlnm._FilterDatabase" localSheetId="0" hidden="1">Фин.обеспечение!$A$6:$IS$430</definedName>
    <definedName name="_xlnm.Print_Titles" localSheetId="0">Фин.обеспечение!$4:$6</definedName>
    <definedName name="_xlnm.Print_Area" localSheetId="0">Фин.обеспечение!$A$1:$Q$430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28" l="1"/>
  <c r="H11" i="28"/>
  <c r="I11" i="28"/>
  <c r="J11" i="28"/>
  <c r="K11" i="28"/>
  <c r="L11" i="28"/>
  <c r="M11" i="28"/>
  <c r="N11" i="28"/>
  <c r="O11" i="28"/>
  <c r="P11" i="28"/>
  <c r="Q11" i="28"/>
  <c r="G12" i="28"/>
  <c r="H12" i="28"/>
  <c r="I12" i="28"/>
  <c r="J12" i="28"/>
  <c r="K12" i="28"/>
  <c r="L12" i="28"/>
  <c r="M12" i="28"/>
  <c r="N12" i="28"/>
  <c r="O12" i="28"/>
  <c r="P12" i="28"/>
  <c r="Q12" i="28"/>
  <c r="G13" i="28"/>
  <c r="H13" i="28"/>
  <c r="I13" i="28"/>
  <c r="J13" i="28"/>
  <c r="K13" i="28"/>
  <c r="L13" i="28"/>
  <c r="M13" i="28"/>
  <c r="N13" i="28"/>
  <c r="O13" i="28"/>
  <c r="P13" i="28"/>
  <c r="Q13" i="28"/>
  <c r="G14" i="28"/>
  <c r="H14" i="28"/>
  <c r="I14" i="28"/>
  <c r="J14" i="28"/>
  <c r="K14" i="28"/>
  <c r="L14" i="28"/>
  <c r="M14" i="28"/>
  <c r="N14" i="28"/>
  <c r="O14" i="28"/>
  <c r="P14" i="28"/>
  <c r="Q14" i="28"/>
  <c r="F14" i="28"/>
  <c r="F13" i="28"/>
  <c r="F12" i="28"/>
  <c r="F11" i="28"/>
  <c r="Q10" i="28"/>
  <c r="P10" i="28"/>
  <c r="O10" i="28"/>
  <c r="N10" i="28"/>
  <c r="M10" i="28"/>
  <c r="L10" i="28"/>
  <c r="K10" i="28"/>
  <c r="J10" i="28"/>
  <c r="I10" i="28"/>
  <c r="H10" i="28"/>
  <c r="G10" i="28"/>
  <c r="G9" i="28"/>
  <c r="H9" i="28"/>
  <c r="I9" i="28"/>
  <c r="J9" i="28"/>
  <c r="K9" i="28"/>
  <c r="L9" i="28"/>
  <c r="M9" i="28"/>
  <c r="N9" i="28"/>
  <c r="O9" i="28"/>
  <c r="P9" i="28"/>
  <c r="Q9" i="28"/>
  <c r="G8" i="28"/>
  <c r="H8" i="28"/>
  <c r="I8" i="28"/>
  <c r="J8" i="28"/>
  <c r="K8" i="28"/>
  <c r="L8" i="28"/>
  <c r="M8" i="28"/>
  <c r="N8" i="28"/>
  <c r="O8" i="28"/>
  <c r="P8" i="28"/>
  <c r="Q8" i="28"/>
  <c r="F10" i="28"/>
  <c r="F9" i="28"/>
  <c r="F8" i="28" l="1"/>
  <c r="M26" i="28"/>
  <c r="E200" i="28" l="1"/>
  <c r="G350" i="28"/>
  <c r="H350" i="28"/>
  <c r="I350" i="28"/>
  <c r="J350" i="28"/>
  <c r="K350" i="28"/>
  <c r="L350" i="28"/>
  <c r="M350" i="28"/>
  <c r="N350" i="28"/>
  <c r="O350" i="28"/>
  <c r="P350" i="28"/>
  <c r="Q350" i="28"/>
  <c r="F350" i="28"/>
  <c r="G355" i="28"/>
  <c r="H355" i="28"/>
  <c r="I355" i="28"/>
  <c r="J355" i="28"/>
  <c r="K355" i="28"/>
  <c r="L355" i="28"/>
  <c r="M355" i="28"/>
  <c r="N355" i="28"/>
  <c r="O355" i="28"/>
  <c r="P355" i="28"/>
  <c r="Q355" i="28"/>
  <c r="G356" i="28"/>
  <c r="H356" i="28"/>
  <c r="I356" i="28"/>
  <c r="J356" i="28"/>
  <c r="K356" i="28"/>
  <c r="L356" i="28"/>
  <c r="M356" i="28"/>
  <c r="N356" i="28"/>
  <c r="O356" i="28"/>
  <c r="P356" i="28"/>
  <c r="Q356" i="28"/>
  <c r="G357" i="28"/>
  <c r="H357" i="28"/>
  <c r="I357" i="28"/>
  <c r="J357" i="28"/>
  <c r="K357" i="28"/>
  <c r="L357" i="28"/>
  <c r="M357" i="28"/>
  <c r="N357" i="28"/>
  <c r="O357" i="28"/>
  <c r="P357" i="28"/>
  <c r="Q357" i="28"/>
  <c r="F356" i="28"/>
  <c r="F357" i="28"/>
  <c r="F354" i="28"/>
  <c r="N398" i="28"/>
  <c r="E398" i="28" s="1"/>
  <c r="O398" i="28"/>
  <c r="G398" i="28"/>
  <c r="H398" i="28"/>
  <c r="I398" i="28"/>
  <c r="I396" i="28" s="1"/>
  <c r="J398" i="28"/>
  <c r="J396" i="28" s="1"/>
  <c r="K398" i="28"/>
  <c r="K396" i="28" s="1"/>
  <c r="L398" i="28"/>
  <c r="L396" i="28" s="1"/>
  <c r="M398" i="28"/>
  <c r="M396" i="28" s="1"/>
  <c r="O396" i="28"/>
  <c r="P398" i="28"/>
  <c r="P396" i="28" s="1"/>
  <c r="Q398" i="28"/>
  <c r="Q396" i="28" s="1"/>
  <c r="F398" i="28"/>
  <c r="G353" i="28"/>
  <c r="H353" i="28"/>
  <c r="I353" i="28"/>
  <c r="I351" i="28" s="1"/>
  <c r="J353" i="28"/>
  <c r="K353" i="28"/>
  <c r="L353" i="28"/>
  <c r="M353" i="28"/>
  <c r="O353" i="28"/>
  <c r="P353" i="28"/>
  <c r="Q353" i="28"/>
  <c r="F353" i="28"/>
  <c r="F351" i="28" s="1"/>
  <c r="G352" i="28"/>
  <c r="H352" i="28"/>
  <c r="I352" i="28"/>
  <c r="J352" i="28"/>
  <c r="K352" i="28"/>
  <c r="L352" i="28"/>
  <c r="M352" i="28"/>
  <c r="N352" i="28"/>
  <c r="O352" i="28"/>
  <c r="P352" i="28"/>
  <c r="Q352" i="28"/>
  <c r="F352" i="28"/>
  <c r="G351" i="28"/>
  <c r="H351" i="28"/>
  <c r="G381" i="28"/>
  <c r="H381" i="28"/>
  <c r="I381" i="28"/>
  <c r="J381" i="28"/>
  <c r="K381" i="28"/>
  <c r="L381" i="28"/>
  <c r="M381" i="28"/>
  <c r="N381" i="28"/>
  <c r="O381" i="28"/>
  <c r="P381" i="28"/>
  <c r="Q381" i="28"/>
  <c r="F381" i="28"/>
  <c r="G374" i="28"/>
  <c r="H374" i="28"/>
  <c r="I374" i="28"/>
  <c r="J374" i="28"/>
  <c r="K374" i="28"/>
  <c r="L374" i="28"/>
  <c r="M374" i="28"/>
  <c r="N374" i="28"/>
  <c r="O374" i="28"/>
  <c r="P374" i="28"/>
  <c r="Q374" i="28"/>
  <c r="F374" i="28"/>
  <c r="G358" i="28"/>
  <c r="H358" i="28"/>
  <c r="I358" i="28"/>
  <c r="J358" i="28"/>
  <c r="K358" i="28"/>
  <c r="L358" i="28"/>
  <c r="M358" i="28"/>
  <c r="N358" i="28"/>
  <c r="O358" i="28"/>
  <c r="P358" i="28"/>
  <c r="Q358" i="28"/>
  <c r="F358" i="28"/>
  <c r="G365" i="28"/>
  <c r="H365" i="28"/>
  <c r="I365" i="28"/>
  <c r="J365" i="28"/>
  <c r="K365" i="28"/>
  <c r="L365" i="28"/>
  <c r="M365" i="28"/>
  <c r="N365" i="28"/>
  <c r="O365" i="28"/>
  <c r="P365" i="28"/>
  <c r="Q365" i="28"/>
  <c r="F365" i="28"/>
  <c r="G367" i="28"/>
  <c r="H367" i="28"/>
  <c r="I367" i="28"/>
  <c r="J367" i="28"/>
  <c r="K367" i="28"/>
  <c r="L367" i="28"/>
  <c r="M367" i="28"/>
  <c r="N367" i="28"/>
  <c r="O367" i="28"/>
  <c r="P367" i="28"/>
  <c r="Q367" i="28"/>
  <c r="F367" i="28"/>
  <c r="E430" i="28"/>
  <c r="E429" i="28"/>
  <c r="E428" i="28"/>
  <c r="E427" i="28"/>
  <c r="E426" i="28"/>
  <c r="E425" i="28"/>
  <c r="Q424" i="28"/>
  <c r="P424" i="28"/>
  <c r="O424" i="28"/>
  <c r="N424" i="28"/>
  <c r="M424" i="28"/>
  <c r="L424" i="28"/>
  <c r="K424" i="28"/>
  <c r="J424" i="28"/>
  <c r="I424" i="28"/>
  <c r="H424" i="28"/>
  <c r="G424" i="28"/>
  <c r="F424" i="28"/>
  <c r="E423" i="28"/>
  <c r="E422" i="28"/>
  <c r="E421" i="28"/>
  <c r="E420" i="28"/>
  <c r="E419" i="28"/>
  <c r="E418" i="28"/>
  <c r="Q417" i="28"/>
  <c r="P417" i="28"/>
  <c r="O417" i="28"/>
  <c r="N417" i="28"/>
  <c r="M417" i="28"/>
  <c r="L417" i="28"/>
  <c r="K417" i="28"/>
  <c r="J417" i="28"/>
  <c r="I417" i="28"/>
  <c r="H417" i="28"/>
  <c r="G417" i="28"/>
  <c r="F417" i="28"/>
  <c r="E416" i="28"/>
  <c r="E415" i="28"/>
  <c r="E414" i="28"/>
  <c r="E413" i="28"/>
  <c r="E412" i="28"/>
  <c r="E411" i="28"/>
  <c r="Q410" i="28"/>
  <c r="P410" i="28"/>
  <c r="O410" i="28"/>
  <c r="N410" i="28"/>
  <c r="M410" i="28"/>
  <c r="L410" i="28"/>
  <c r="K410" i="28"/>
  <c r="J410" i="28"/>
  <c r="I410" i="28"/>
  <c r="H410" i="28"/>
  <c r="G410" i="28"/>
  <c r="F410" i="28"/>
  <c r="G403" i="28"/>
  <c r="H403" i="28"/>
  <c r="I403" i="28"/>
  <c r="J403" i="28"/>
  <c r="K403" i="28"/>
  <c r="L403" i="28"/>
  <c r="M403" i="28"/>
  <c r="N403" i="28"/>
  <c r="O403" i="28"/>
  <c r="P403" i="28"/>
  <c r="Q403" i="28"/>
  <c r="F403" i="28"/>
  <c r="G396" i="28"/>
  <c r="H396" i="28"/>
  <c r="F396" i="28"/>
  <c r="E402" i="28"/>
  <c r="E401" i="28"/>
  <c r="E400" i="28"/>
  <c r="E399" i="28"/>
  <c r="E397" i="28"/>
  <c r="G388" i="28"/>
  <c r="H388" i="28"/>
  <c r="I388" i="28"/>
  <c r="J388" i="28"/>
  <c r="K388" i="28"/>
  <c r="L388" i="28"/>
  <c r="M388" i="28"/>
  <c r="N388" i="28"/>
  <c r="O388" i="28"/>
  <c r="P388" i="28"/>
  <c r="Q388" i="28"/>
  <c r="F388" i="28"/>
  <c r="E390" i="28"/>
  <c r="E391" i="28"/>
  <c r="E392" i="28"/>
  <c r="E393" i="28"/>
  <c r="E394" i="28"/>
  <c r="E395" i="28"/>
  <c r="E389" i="28"/>
  <c r="E383" i="28"/>
  <c r="E384" i="28"/>
  <c r="E385" i="28"/>
  <c r="E386" i="28"/>
  <c r="E387" i="28"/>
  <c r="E380" i="28"/>
  <c r="E379" i="28"/>
  <c r="E378" i="28"/>
  <c r="E377" i="28"/>
  <c r="E376" i="28"/>
  <c r="E375" i="28"/>
  <c r="E371" i="28"/>
  <c r="E370" i="28"/>
  <c r="E369" i="28"/>
  <c r="E368" i="28"/>
  <c r="E366" i="28"/>
  <c r="E360" i="28"/>
  <c r="E361" i="28"/>
  <c r="E362" i="28"/>
  <c r="E363" i="28"/>
  <c r="E364" i="28"/>
  <c r="E359" i="28"/>
  <c r="J354" i="28"/>
  <c r="L354" i="28"/>
  <c r="E409" i="28"/>
  <c r="E408" i="28"/>
  <c r="E407" i="28"/>
  <c r="E406" i="28"/>
  <c r="E405" i="28"/>
  <c r="E404" i="28"/>
  <c r="E373" i="28"/>
  <c r="E372" i="28"/>
  <c r="O354" i="28"/>
  <c r="N354" i="28"/>
  <c r="M354" i="28"/>
  <c r="L338" i="28"/>
  <c r="M317" i="28"/>
  <c r="N317" i="28"/>
  <c r="O317" i="28"/>
  <c r="P317" i="28"/>
  <c r="Q317" i="28"/>
  <c r="L317" i="28"/>
  <c r="M282" i="28"/>
  <c r="N282" i="28"/>
  <c r="O282" i="28"/>
  <c r="M281" i="28"/>
  <c r="N281" i="28"/>
  <c r="N353" i="28" l="1"/>
  <c r="N396" i="28"/>
  <c r="Q351" i="28"/>
  <c r="N351" i="28"/>
  <c r="N349" i="28" s="1"/>
  <c r="K351" i="28"/>
  <c r="J351" i="28"/>
  <c r="P351" i="28"/>
  <c r="O351" i="28"/>
  <c r="M351" i="28"/>
  <c r="L351" i="28"/>
  <c r="E410" i="28"/>
  <c r="E417" i="28"/>
  <c r="E424" i="28"/>
  <c r="E403" i="28"/>
  <c r="E374" i="28"/>
  <c r="E367" i="28"/>
  <c r="E388" i="28"/>
  <c r="E382" i="28"/>
  <c r="E357" i="28"/>
  <c r="E365" i="28"/>
  <c r="H354" i="28"/>
  <c r="I354" i="28"/>
  <c r="G354" i="28"/>
  <c r="E356" i="28"/>
  <c r="M349" i="28"/>
  <c r="F355" i="28"/>
  <c r="J349" i="28"/>
  <c r="O349" i="28" l="1"/>
  <c r="E354" i="28"/>
  <c r="E381" i="28"/>
  <c r="E358" i="28"/>
  <c r="E350" i="28"/>
  <c r="H349" i="28"/>
  <c r="F349" i="28"/>
  <c r="L349" i="28"/>
  <c r="E352" i="28"/>
  <c r="G349" i="28"/>
  <c r="E353" i="28"/>
  <c r="E355" i="28"/>
  <c r="K349" i="28"/>
  <c r="I349" i="28"/>
  <c r="E396" i="28"/>
  <c r="E349" i="28" l="1"/>
  <c r="E351" i="28"/>
  <c r="P181" i="28" l="1"/>
  <c r="Q181" i="28"/>
  <c r="N181" i="28"/>
  <c r="O181" i="28"/>
  <c r="N213" i="28"/>
  <c r="N200" i="28" s="1"/>
  <c r="O213" i="28"/>
  <c r="O200" i="28" s="1"/>
  <c r="P213" i="28"/>
  <c r="P200" i="28" s="1"/>
  <c r="Q213" i="28"/>
  <c r="Q200" i="28" s="1"/>
  <c r="M213" i="28"/>
  <c r="M200" i="28" s="1"/>
  <c r="N190" i="28"/>
  <c r="O190" i="28"/>
  <c r="P190" i="28"/>
  <c r="Q190" i="28"/>
  <c r="M190" i="28"/>
  <c r="E241" i="28"/>
  <c r="M181" i="28"/>
  <c r="N193" i="28"/>
  <c r="O193" i="28"/>
  <c r="P193" i="28"/>
  <c r="Q193" i="28"/>
  <c r="M193" i="28"/>
  <c r="F229" i="28"/>
  <c r="G229" i="28"/>
  <c r="H229" i="28"/>
  <c r="I229" i="28"/>
  <c r="J229" i="28"/>
  <c r="K229" i="28"/>
  <c r="L229" i="28"/>
  <c r="M229" i="28"/>
  <c r="N229" i="28"/>
  <c r="O229" i="28"/>
  <c r="P229" i="28"/>
  <c r="Q229" i="28"/>
  <c r="E233" i="28"/>
  <c r="F234" i="28"/>
  <c r="G234" i="28"/>
  <c r="H234" i="28"/>
  <c r="I234" i="28"/>
  <c r="J234" i="28"/>
  <c r="K234" i="28"/>
  <c r="L234" i="28"/>
  <c r="M234" i="28"/>
  <c r="N234" i="28"/>
  <c r="O234" i="28"/>
  <c r="P234" i="28"/>
  <c r="Q234" i="28"/>
  <c r="E240" i="28"/>
  <c r="G211" i="28"/>
  <c r="H211" i="28"/>
  <c r="I211" i="28"/>
  <c r="J211" i="28"/>
  <c r="K211" i="28"/>
  <c r="L211" i="28"/>
  <c r="O211" i="28"/>
  <c r="F211" i="28"/>
  <c r="F207" i="28"/>
  <c r="F205" i="28" s="1"/>
  <c r="G207" i="28"/>
  <c r="H207" i="28"/>
  <c r="I207" i="28"/>
  <c r="J207" i="28"/>
  <c r="K207" i="28"/>
  <c r="L207" i="28"/>
  <c r="M207" i="28"/>
  <c r="N207" i="28"/>
  <c r="O207" i="28"/>
  <c r="P207" i="28"/>
  <c r="Q207" i="28"/>
  <c r="E210" i="28"/>
  <c r="I205" i="28" l="1"/>
  <c r="K205" i="28"/>
  <c r="J205" i="28"/>
  <c r="H205" i="28"/>
  <c r="G205" i="28"/>
  <c r="N211" i="28"/>
  <c r="L205" i="28"/>
  <c r="M211" i="28"/>
  <c r="E213" i="28"/>
  <c r="N205" i="28"/>
  <c r="M205" i="28"/>
  <c r="N99" i="28" l="1"/>
  <c r="O99" i="28"/>
  <c r="P99" i="28"/>
  <c r="Q99" i="28"/>
  <c r="M99" i="28"/>
  <c r="L96" i="28"/>
  <c r="E117" i="28"/>
  <c r="L98" i="28"/>
  <c r="K98" i="28"/>
  <c r="L165" i="28"/>
  <c r="L161" i="28" s="1"/>
  <c r="M165" i="28"/>
  <c r="N165" i="28"/>
  <c r="O165" i="28"/>
  <c r="P165" i="28"/>
  <c r="Q165" i="28"/>
  <c r="K165" i="28"/>
  <c r="E164" i="28"/>
  <c r="L162" i="28"/>
  <c r="L89" i="28" s="1"/>
  <c r="M162" i="28"/>
  <c r="M109" i="28" s="1"/>
  <c r="N163" i="28"/>
  <c r="N162" i="28" s="1"/>
  <c r="O163" i="28"/>
  <c r="O162" i="28" s="1"/>
  <c r="P163" i="28"/>
  <c r="P162" i="28" s="1"/>
  <c r="Q163" i="28"/>
  <c r="Q162" i="28" s="1"/>
  <c r="K162" i="28"/>
  <c r="E167" i="28"/>
  <c r="L151" i="28"/>
  <c r="E155" i="28"/>
  <c r="L138" i="28"/>
  <c r="E143" i="28"/>
  <c r="L111" i="28"/>
  <c r="M96" i="28"/>
  <c r="N96" i="28"/>
  <c r="O96" i="28"/>
  <c r="P96" i="28"/>
  <c r="Q96" i="28"/>
  <c r="E163" i="28" l="1"/>
  <c r="E165" i="28"/>
  <c r="K161" i="28"/>
  <c r="E99" i="28"/>
  <c r="K89" i="28"/>
  <c r="Q90" i="28"/>
  <c r="P90" i="28"/>
  <c r="O90" i="28"/>
  <c r="N90" i="28"/>
  <c r="M90" i="28"/>
  <c r="E90" i="28" s="1"/>
  <c r="M19" i="28" l="1"/>
  <c r="L203" i="28" l="1"/>
  <c r="L303" i="28"/>
  <c r="P262" i="28"/>
  <c r="Q262" i="28"/>
  <c r="O262" i="28"/>
  <c r="P211" i="28"/>
  <c r="Q211" i="28"/>
  <c r="E211" i="28" l="1"/>
  <c r="G203" i="28"/>
  <c r="H203" i="28"/>
  <c r="I203" i="28"/>
  <c r="J203" i="28"/>
  <c r="K203" i="28"/>
  <c r="M203" i="28"/>
  <c r="N203" i="28"/>
  <c r="F203" i="28"/>
  <c r="E212" i="28"/>
  <c r="G181" i="28" l="1"/>
  <c r="H181" i="28"/>
  <c r="I181" i="28"/>
  <c r="J181" i="28"/>
  <c r="K181" i="28"/>
  <c r="L181" i="28"/>
  <c r="F181" i="28"/>
  <c r="G180" i="28"/>
  <c r="H180" i="28"/>
  <c r="I180" i="28"/>
  <c r="J180" i="28"/>
  <c r="K180" i="28"/>
  <c r="L180" i="28"/>
  <c r="M180" i="28"/>
  <c r="N180" i="28"/>
  <c r="O180" i="28"/>
  <c r="P180" i="28"/>
  <c r="Q180" i="28"/>
  <c r="F180" i="28"/>
  <c r="G179" i="28"/>
  <c r="H179" i="28"/>
  <c r="I179" i="28"/>
  <c r="J179" i="28"/>
  <c r="K179" i="28"/>
  <c r="L179" i="28"/>
  <c r="M179" i="28"/>
  <c r="N179" i="28"/>
  <c r="O179" i="28"/>
  <c r="P179" i="28"/>
  <c r="Q179" i="28"/>
  <c r="F179" i="28"/>
  <c r="G178" i="28"/>
  <c r="H178" i="28"/>
  <c r="I178" i="28"/>
  <c r="J178" i="28"/>
  <c r="K178" i="28"/>
  <c r="L178" i="28"/>
  <c r="M178" i="28"/>
  <c r="N178" i="28"/>
  <c r="O178" i="28"/>
  <c r="P178" i="28"/>
  <c r="Q178" i="28"/>
  <c r="F178" i="28"/>
  <c r="G177" i="28"/>
  <c r="H177" i="28"/>
  <c r="I177" i="28"/>
  <c r="J177" i="28"/>
  <c r="K177" i="28"/>
  <c r="L177" i="28"/>
  <c r="M177" i="28"/>
  <c r="N177" i="28"/>
  <c r="O177" i="28"/>
  <c r="P177" i="28"/>
  <c r="Q177" i="28"/>
  <c r="F177" i="28"/>
  <c r="G176" i="28"/>
  <c r="H176" i="28"/>
  <c r="I176" i="28"/>
  <c r="J176" i="28"/>
  <c r="K176" i="28"/>
  <c r="L176" i="28"/>
  <c r="M176" i="28"/>
  <c r="N176" i="28"/>
  <c r="O176" i="28"/>
  <c r="P176" i="28"/>
  <c r="Q176" i="28"/>
  <c r="F176" i="28"/>
  <c r="G175" i="28"/>
  <c r="H175" i="28"/>
  <c r="I175" i="28"/>
  <c r="J175" i="28"/>
  <c r="K175" i="28"/>
  <c r="L175" i="28"/>
  <c r="M175" i="28"/>
  <c r="N175" i="28"/>
  <c r="O175" i="28"/>
  <c r="P175" i="28"/>
  <c r="Q175" i="28"/>
  <c r="F175" i="28"/>
  <c r="G188" i="28"/>
  <c r="H188" i="28"/>
  <c r="I188" i="28"/>
  <c r="J188" i="28"/>
  <c r="K188" i="28"/>
  <c r="L188" i="28"/>
  <c r="M188" i="28"/>
  <c r="N188" i="28"/>
  <c r="O188" i="28"/>
  <c r="P188" i="28"/>
  <c r="Q188" i="28"/>
  <c r="F188" i="28"/>
  <c r="G195" i="28"/>
  <c r="H195" i="28"/>
  <c r="I195" i="28"/>
  <c r="J195" i="28"/>
  <c r="K195" i="28"/>
  <c r="L195" i="28"/>
  <c r="M195" i="28"/>
  <c r="N195" i="28"/>
  <c r="O195" i="28"/>
  <c r="P195" i="28"/>
  <c r="Q195" i="28"/>
  <c r="F195" i="28"/>
  <c r="G194" i="28"/>
  <c r="H194" i="28"/>
  <c r="I194" i="28"/>
  <c r="J194" i="28"/>
  <c r="K194" i="28"/>
  <c r="L194" i="28"/>
  <c r="M194" i="28"/>
  <c r="N194" i="28"/>
  <c r="O194" i="28"/>
  <c r="P194" i="28"/>
  <c r="Q194" i="28"/>
  <c r="F194" i="28"/>
  <c r="G193" i="28"/>
  <c r="H193" i="28"/>
  <c r="I193" i="28"/>
  <c r="J193" i="28"/>
  <c r="K193" i="28"/>
  <c r="L193" i="28"/>
  <c r="F193" i="28"/>
  <c r="G192" i="28"/>
  <c r="H192" i="28"/>
  <c r="I192" i="28"/>
  <c r="J192" i="28"/>
  <c r="K192" i="28"/>
  <c r="L192" i="28"/>
  <c r="M192" i="28"/>
  <c r="N192" i="28"/>
  <c r="O192" i="28"/>
  <c r="P192" i="28"/>
  <c r="Q192" i="28"/>
  <c r="F192" i="28"/>
  <c r="G191" i="28"/>
  <c r="H191" i="28"/>
  <c r="I191" i="28"/>
  <c r="J191" i="28"/>
  <c r="K191" i="28"/>
  <c r="L191" i="28"/>
  <c r="M191" i="28"/>
  <c r="N191" i="28"/>
  <c r="O191" i="28"/>
  <c r="P191" i="28"/>
  <c r="Q191" i="28"/>
  <c r="F191" i="28"/>
  <c r="G190" i="28"/>
  <c r="H190" i="28"/>
  <c r="I190" i="28"/>
  <c r="J190" i="28"/>
  <c r="K190" i="28"/>
  <c r="F190" i="28"/>
  <c r="G189" i="28"/>
  <c r="H189" i="28"/>
  <c r="I189" i="28"/>
  <c r="J189" i="28"/>
  <c r="K189" i="28"/>
  <c r="L189" i="28"/>
  <c r="M189" i="28"/>
  <c r="N189" i="28"/>
  <c r="O189" i="28"/>
  <c r="P189" i="28"/>
  <c r="Q189" i="28"/>
  <c r="F189" i="28"/>
  <c r="G187" i="28"/>
  <c r="H187" i="28"/>
  <c r="I187" i="28"/>
  <c r="J187" i="28"/>
  <c r="K187" i="28"/>
  <c r="L187" i="28"/>
  <c r="M187" i="28"/>
  <c r="N187" i="28"/>
  <c r="O187" i="28"/>
  <c r="P187" i="28"/>
  <c r="Q187" i="28"/>
  <c r="F187" i="28"/>
  <c r="G186" i="28"/>
  <c r="H186" i="28"/>
  <c r="I186" i="28"/>
  <c r="J186" i="28"/>
  <c r="K186" i="28"/>
  <c r="L186" i="28"/>
  <c r="M186" i="28"/>
  <c r="N186" i="28"/>
  <c r="O186" i="28"/>
  <c r="P186" i="28"/>
  <c r="Q186" i="28"/>
  <c r="F186" i="28"/>
  <c r="G185" i="28"/>
  <c r="H185" i="28"/>
  <c r="I185" i="28"/>
  <c r="J185" i="28"/>
  <c r="K185" i="28"/>
  <c r="L185" i="28"/>
  <c r="M185" i="28"/>
  <c r="N185" i="28"/>
  <c r="O185" i="28"/>
  <c r="P185" i="28"/>
  <c r="Q185" i="28"/>
  <c r="F185" i="28"/>
  <c r="G184" i="28"/>
  <c r="H184" i="28"/>
  <c r="I184" i="28"/>
  <c r="J184" i="28"/>
  <c r="K184" i="28"/>
  <c r="L184" i="28"/>
  <c r="M184" i="28"/>
  <c r="N184" i="28"/>
  <c r="O184" i="28"/>
  <c r="P184" i="28"/>
  <c r="Q184" i="28"/>
  <c r="F184" i="28"/>
  <c r="G183" i="28"/>
  <c r="H183" i="28"/>
  <c r="I183" i="28"/>
  <c r="J183" i="28"/>
  <c r="K183" i="28"/>
  <c r="L183" i="28"/>
  <c r="M183" i="28"/>
  <c r="N183" i="28"/>
  <c r="O183" i="28"/>
  <c r="P183" i="28"/>
  <c r="Q183" i="28"/>
  <c r="F183" i="28"/>
  <c r="G199" i="28"/>
  <c r="H199" i="28"/>
  <c r="I199" i="28"/>
  <c r="J199" i="28"/>
  <c r="K199" i="28"/>
  <c r="L199" i="28"/>
  <c r="M199" i="28"/>
  <c r="N199" i="28"/>
  <c r="O199" i="28"/>
  <c r="P199" i="28"/>
  <c r="Q199" i="28"/>
  <c r="F199" i="28"/>
  <c r="G198" i="28"/>
  <c r="H198" i="28"/>
  <c r="I198" i="28"/>
  <c r="J198" i="28"/>
  <c r="K198" i="28"/>
  <c r="L198" i="28"/>
  <c r="M198" i="28"/>
  <c r="N198" i="28"/>
  <c r="O198" i="28"/>
  <c r="P198" i="28"/>
  <c r="Q198" i="28"/>
  <c r="F198" i="28"/>
  <c r="G197" i="28"/>
  <c r="G196" i="28" s="1"/>
  <c r="H197" i="28"/>
  <c r="H196" i="28" s="1"/>
  <c r="I197" i="28"/>
  <c r="I196" i="28" s="1"/>
  <c r="J197" i="28"/>
  <c r="J196" i="28" s="1"/>
  <c r="K197" i="28"/>
  <c r="K196" i="28" s="1"/>
  <c r="L197" i="28"/>
  <c r="L196" i="28" s="1"/>
  <c r="M197" i="28"/>
  <c r="N197" i="28"/>
  <c r="O197" i="28"/>
  <c r="P197" i="28"/>
  <c r="F197" i="28"/>
  <c r="F277" i="28"/>
  <c r="G277" i="28"/>
  <c r="H277" i="28"/>
  <c r="I277" i="28"/>
  <c r="J277" i="28"/>
  <c r="K277" i="28"/>
  <c r="L277" i="28"/>
  <c r="M277" i="28"/>
  <c r="N277" i="28"/>
  <c r="O277" i="28"/>
  <c r="P277" i="28"/>
  <c r="Q277" i="28"/>
  <c r="F342" i="28"/>
  <c r="G342" i="28"/>
  <c r="H342" i="28"/>
  <c r="I342" i="28"/>
  <c r="J342" i="28"/>
  <c r="K342" i="28"/>
  <c r="L342" i="28"/>
  <c r="M342" i="28"/>
  <c r="F335" i="28"/>
  <c r="G335" i="28"/>
  <c r="H335" i="28"/>
  <c r="I335" i="28"/>
  <c r="J335" i="28"/>
  <c r="K335" i="28"/>
  <c r="L335" i="28"/>
  <c r="M335" i="28"/>
  <c r="F328" i="28"/>
  <c r="G328" i="28"/>
  <c r="H328" i="28"/>
  <c r="I328" i="28"/>
  <c r="J328" i="28"/>
  <c r="K328" i="28"/>
  <c r="L328" i="28"/>
  <c r="M328" i="28"/>
  <c r="F321" i="28"/>
  <c r="G321" i="28"/>
  <c r="H321" i="28"/>
  <c r="I321" i="28"/>
  <c r="J321" i="28"/>
  <c r="K321" i="28"/>
  <c r="L321" i="28"/>
  <c r="M321" i="28"/>
  <c r="F314" i="28"/>
  <c r="G314" i="28"/>
  <c r="H314" i="28"/>
  <c r="I314" i="28"/>
  <c r="J314" i="28"/>
  <c r="K314" i="28"/>
  <c r="L314" i="28"/>
  <c r="Q196" i="28" l="1"/>
  <c r="P196" i="28"/>
  <c r="O196" i="28"/>
  <c r="F196" i="28"/>
  <c r="N196" i="28"/>
  <c r="M196" i="28"/>
  <c r="J23" i="28"/>
  <c r="K23" i="28"/>
  <c r="L23" i="28"/>
  <c r="M23" i="28"/>
  <c r="N23" i="28"/>
  <c r="I23" i="28"/>
  <c r="I26" i="28"/>
  <c r="I64" i="28"/>
  <c r="E279" i="28"/>
  <c r="E278" i="28"/>
  <c r="E277" i="28" l="1"/>
  <c r="F33" i="28"/>
  <c r="G33" i="28"/>
  <c r="H33" i="28"/>
  <c r="E296" i="28"/>
  <c r="E297" i="28"/>
  <c r="E298" i="28"/>
  <c r="E299" i="28"/>
  <c r="E295" i="28"/>
  <c r="E291" i="28"/>
  <c r="E290" i="28"/>
  <c r="E253" i="28"/>
  <c r="E254" i="28"/>
  <c r="E255" i="28"/>
  <c r="E256" i="28"/>
  <c r="E257" i="28"/>
  <c r="E259" i="28"/>
  <c r="E252" i="28"/>
  <c r="E222" i="28"/>
  <c r="E221" i="28"/>
  <c r="E238" i="28"/>
  <c r="E33" i="28" l="1"/>
  <c r="E289" i="28"/>
  <c r="E344" i="28"/>
  <c r="E343" i="28"/>
  <c r="E337" i="28"/>
  <c r="E336" i="28"/>
  <c r="E330" i="28"/>
  <c r="E329" i="28"/>
  <c r="E323" i="28"/>
  <c r="E322" i="28"/>
  <c r="E316" i="28"/>
  <c r="E317" i="28"/>
  <c r="E309" i="28"/>
  <c r="E310" i="28"/>
  <c r="E308" i="28"/>
  <c r="M302" i="28"/>
  <c r="N302" i="28"/>
  <c r="O302" i="28"/>
  <c r="P302" i="28"/>
  <c r="Q302" i="28"/>
  <c r="M303" i="28"/>
  <c r="L302" i="28"/>
  <c r="L304" i="28"/>
  <c r="L305" i="28"/>
  <c r="L306" i="28"/>
  <c r="L301" i="28"/>
  <c r="G20" i="28" l="1"/>
  <c r="H20" i="28"/>
  <c r="I20" i="28"/>
  <c r="J20" i="28"/>
  <c r="K20" i="28"/>
  <c r="L20" i="28"/>
  <c r="M20" i="28"/>
  <c r="N20" i="28"/>
  <c r="O20" i="28"/>
  <c r="P20" i="28"/>
  <c r="Q20" i="28"/>
  <c r="F20" i="28"/>
  <c r="H61" i="28"/>
  <c r="I61" i="28"/>
  <c r="J61" i="28"/>
  <c r="L61" i="28"/>
  <c r="M61" i="28"/>
  <c r="N61" i="28"/>
  <c r="O61" i="28"/>
  <c r="P61" i="28"/>
  <c r="Q61" i="28"/>
  <c r="L100" i="28" l="1"/>
  <c r="E208" i="28"/>
  <c r="P216" i="28" l="1"/>
  <c r="Q216" i="28"/>
  <c r="O216" i="28"/>
  <c r="E269" i="28"/>
  <c r="E270" i="28"/>
  <c r="F268" i="28"/>
  <c r="E275" i="28"/>
  <c r="E274" i="28"/>
  <c r="E273" i="28"/>
  <c r="E272" i="28"/>
  <c r="E271" i="28"/>
  <c r="L268" i="28"/>
  <c r="K268" i="28"/>
  <c r="J268" i="28"/>
  <c r="H268" i="28"/>
  <c r="G268" i="28"/>
  <c r="P268" i="28"/>
  <c r="O268" i="28"/>
  <c r="N268" i="28"/>
  <c r="O203" i="28" l="1"/>
  <c r="O205" i="28"/>
  <c r="Q203" i="28"/>
  <c r="Q205" i="28"/>
  <c r="P203" i="28"/>
  <c r="P205" i="28"/>
  <c r="E268" i="28"/>
  <c r="I268" i="28"/>
  <c r="M268" i="28"/>
  <c r="Q268" i="28"/>
  <c r="L93" i="28"/>
  <c r="L289" i="28"/>
  <c r="M289" i="28"/>
  <c r="N289" i="28"/>
  <c r="O289" i="28"/>
  <c r="P289" i="28"/>
  <c r="Q289" i="28"/>
  <c r="K289" i="28"/>
  <c r="E203" i="28" l="1"/>
  <c r="K151" i="28"/>
  <c r="I97" i="28" l="1"/>
  <c r="F130" i="28" l="1"/>
  <c r="G22" i="28" l="1"/>
  <c r="H22" i="28"/>
  <c r="I22" i="28"/>
  <c r="J22" i="28"/>
  <c r="K22" i="28"/>
  <c r="L22" i="28"/>
  <c r="M22" i="28"/>
  <c r="N22" i="28"/>
  <c r="F22" i="28"/>
  <c r="N98" i="28" l="1"/>
  <c r="N94" i="28"/>
  <c r="N93" i="28"/>
  <c r="M98" i="28"/>
  <c r="L282" i="28"/>
  <c r="L281" i="28"/>
  <c r="L174" i="28"/>
  <c r="L94" i="28"/>
  <c r="L92" i="28" s="1"/>
  <c r="L136" i="28"/>
  <c r="E142" i="28"/>
  <c r="M182" i="28"/>
  <c r="N182" i="28"/>
  <c r="O182" i="28"/>
  <c r="P182" i="28"/>
  <c r="Q182" i="28"/>
  <c r="K182" i="28"/>
  <c r="E195" i="28"/>
  <c r="L28" i="28"/>
  <c r="K28" i="28"/>
  <c r="E154" i="28"/>
  <c r="M115" i="28"/>
  <c r="M111" i="28" s="1"/>
  <c r="G115" i="28"/>
  <c r="F115" i="28"/>
  <c r="L51" i="28"/>
  <c r="L49" i="28" s="1"/>
  <c r="K51" i="28"/>
  <c r="K49" i="28" s="1"/>
  <c r="K96" i="28"/>
  <c r="L26" i="28"/>
  <c r="N348" i="28"/>
  <c r="N347" i="28"/>
  <c r="N346" i="28"/>
  <c r="N345" i="28"/>
  <c r="N341" i="28"/>
  <c r="N340" i="28"/>
  <c r="N339" i="28"/>
  <c r="P338" i="28"/>
  <c r="N334" i="28"/>
  <c r="N333" i="28"/>
  <c r="N332" i="28"/>
  <c r="N331" i="28"/>
  <c r="M315" i="28"/>
  <c r="M314" i="28" s="1"/>
  <c r="M313" i="28"/>
  <c r="M312" i="28"/>
  <c r="M311" i="28"/>
  <c r="K307" i="28"/>
  <c r="I307" i="28"/>
  <c r="K306" i="28"/>
  <c r="J306" i="28"/>
  <c r="I306" i="28"/>
  <c r="H306" i="28"/>
  <c r="G306" i="28"/>
  <c r="F306" i="28"/>
  <c r="K305" i="28"/>
  <c r="J305" i="28"/>
  <c r="I305" i="28"/>
  <c r="H305" i="28"/>
  <c r="G305" i="28"/>
  <c r="F305" i="28"/>
  <c r="K304" i="28"/>
  <c r="J304" i="28"/>
  <c r="I304" i="28"/>
  <c r="H304" i="28"/>
  <c r="G304" i="28"/>
  <c r="F304" i="28"/>
  <c r="K303" i="28"/>
  <c r="J303" i="28"/>
  <c r="H303" i="28"/>
  <c r="G303" i="28"/>
  <c r="F303" i="28"/>
  <c r="N320" i="28"/>
  <c r="N326" i="28"/>
  <c r="N319" i="28"/>
  <c r="N325" i="28"/>
  <c r="F307" i="28"/>
  <c r="H307" i="28"/>
  <c r="L307" i="28"/>
  <c r="N327" i="28"/>
  <c r="J307" i="28"/>
  <c r="G307" i="28"/>
  <c r="N318" i="28"/>
  <c r="N324" i="28"/>
  <c r="P67" i="28"/>
  <c r="F260" i="28"/>
  <c r="G260" i="28"/>
  <c r="H260" i="28"/>
  <c r="I260" i="28"/>
  <c r="J260" i="28"/>
  <c r="K260" i="28"/>
  <c r="L260" i="28"/>
  <c r="M260" i="28"/>
  <c r="N260" i="28"/>
  <c r="O260" i="28"/>
  <c r="P260" i="28"/>
  <c r="Q260" i="28"/>
  <c r="E262" i="28"/>
  <c r="E263" i="28"/>
  <c r="E264" i="28"/>
  <c r="E265" i="28"/>
  <c r="E266" i="28"/>
  <c r="E267" i="28"/>
  <c r="E261" i="28"/>
  <c r="F251" i="28"/>
  <c r="G251" i="28"/>
  <c r="H251" i="28"/>
  <c r="I251" i="28"/>
  <c r="J251" i="28"/>
  <c r="K251" i="28"/>
  <c r="M251" i="28"/>
  <c r="N251" i="28"/>
  <c r="O251" i="28"/>
  <c r="P251" i="28"/>
  <c r="Q251" i="28"/>
  <c r="F248" i="28"/>
  <c r="G248" i="28"/>
  <c r="H248" i="28"/>
  <c r="I248" i="28"/>
  <c r="J248" i="28"/>
  <c r="K248" i="28"/>
  <c r="L248" i="28"/>
  <c r="M248" i="28"/>
  <c r="N248" i="28"/>
  <c r="O248" i="28"/>
  <c r="P248" i="28"/>
  <c r="Q248" i="28"/>
  <c r="E250" i="28"/>
  <c r="E249" i="28"/>
  <c r="E243" i="28"/>
  <c r="E244" i="28"/>
  <c r="E245" i="28"/>
  <c r="E246" i="28"/>
  <c r="E242" i="28"/>
  <c r="E236" i="28"/>
  <c r="E237" i="28"/>
  <c r="E239" i="28"/>
  <c r="E235" i="28"/>
  <c r="P228" i="28"/>
  <c r="E231" i="28"/>
  <c r="E232" i="28"/>
  <c r="E230" i="28"/>
  <c r="F220" i="28"/>
  <c r="F218" i="28" s="1"/>
  <c r="G220" i="28"/>
  <c r="G218" i="28" s="1"/>
  <c r="H220" i="28"/>
  <c r="H218" i="28" s="1"/>
  <c r="I220" i="28"/>
  <c r="I218" i="28" s="1"/>
  <c r="J220" i="28"/>
  <c r="J218" i="28" s="1"/>
  <c r="K220" i="28"/>
  <c r="K218" i="28" s="1"/>
  <c r="L220" i="28"/>
  <c r="L218" i="28" s="1"/>
  <c r="M220" i="28"/>
  <c r="M218" i="28" s="1"/>
  <c r="N220" i="28"/>
  <c r="N218" i="28" s="1"/>
  <c r="O220" i="28"/>
  <c r="O218" i="28" s="1"/>
  <c r="P220" i="28"/>
  <c r="P218" i="28" s="1"/>
  <c r="Q220" i="28"/>
  <c r="Q218" i="28" s="1"/>
  <c r="E220" i="28"/>
  <c r="E219" i="28"/>
  <c r="E214" i="28"/>
  <c r="E215" i="28"/>
  <c r="E216" i="28"/>
  <c r="E209" i="28"/>
  <c r="E207" i="28" s="1"/>
  <c r="E206" i="28"/>
  <c r="E183" i="28"/>
  <c r="E199" i="28"/>
  <c r="E198" i="28"/>
  <c r="E197" i="28"/>
  <c r="F182" i="28"/>
  <c r="G182" i="28"/>
  <c r="H182" i="28"/>
  <c r="I182" i="28"/>
  <c r="J182" i="28"/>
  <c r="E184" i="28"/>
  <c r="E185" i="28"/>
  <c r="E186" i="28"/>
  <c r="E187" i="28"/>
  <c r="E188" i="28"/>
  <c r="E189" i="28"/>
  <c r="E191" i="28"/>
  <c r="E192" i="28"/>
  <c r="E193" i="28"/>
  <c r="E194" i="28"/>
  <c r="F174" i="28"/>
  <c r="G174" i="28"/>
  <c r="H174" i="28"/>
  <c r="I174" i="28"/>
  <c r="J174" i="28"/>
  <c r="K174" i="28"/>
  <c r="M174" i="28"/>
  <c r="N174" i="28"/>
  <c r="O174" i="28"/>
  <c r="P174" i="28"/>
  <c r="Q174" i="28"/>
  <c r="E181" i="28"/>
  <c r="E180" i="28"/>
  <c r="E179" i="28"/>
  <c r="E178" i="28"/>
  <c r="E177" i="28"/>
  <c r="E176" i="28"/>
  <c r="E175" i="28"/>
  <c r="E166" i="28"/>
  <c r="E162" i="28"/>
  <c r="F161" i="28"/>
  <c r="G161" i="28"/>
  <c r="H161" i="28"/>
  <c r="I161" i="28"/>
  <c r="J161" i="28"/>
  <c r="F151" i="28"/>
  <c r="F149" i="28" s="1"/>
  <c r="G151" i="28"/>
  <c r="G149" i="28" s="1"/>
  <c r="H151" i="28"/>
  <c r="H149" i="28" s="1"/>
  <c r="I151" i="28"/>
  <c r="I149" i="28" s="1"/>
  <c r="J151" i="28"/>
  <c r="J149" i="28" s="1"/>
  <c r="K149" i="28"/>
  <c r="L149" i="28"/>
  <c r="E150" i="28"/>
  <c r="I138" i="28"/>
  <c r="I136" i="28" s="1"/>
  <c r="J138" i="28"/>
  <c r="J136" i="28" s="1"/>
  <c r="K138" i="28"/>
  <c r="K136" i="28" s="1"/>
  <c r="E137" i="28"/>
  <c r="I127" i="28"/>
  <c r="J127" i="28"/>
  <c r="K127" i="28"/>
  <c r="L127" i="28"/>
  <c r="I111" i="28"/>
  <c r="J111" i="28"/>
  <c r="K111" i="28"/>
  <c r="H106" i="28"/>
  <c r="I106" i="28"/>
  <c r="J106" i="28"/>
  <c r="K106" i="28"/>
  <c r="L106" i="28"/>
  <c r="M106" i="28"/>
  <c r="N106" i="28"/>
  <c r="O106" i="28"/>
  <c r="P106" i="28"/>
  <c r="Q106" i="28"/>
  <c r="E110" i="28"/>
  <c r="E109" i="28"/>
  <c r="E75" i="28"/>
  <c r="I76" i="28"/>
  <c r="I74" i="28" s="1"/>
  <c r="J76" i="28"/>
  <c r="J74" i="28" s="1"/>
  <c r="K76" i="28"/>
  <c r="K74" i="28" s="1"/>
  <c r="L76" i="28"/>
  <c r="L74" i="28" s="1"/>
  <c r="M76" i="28"/>
  <c r="J64" i="28"/>
  <c r="K64" i="28"/>
  <c r="M64" i="28"/>
  <c r="F51" i="28"/>
  <c r="F49" i="28" s="1"/>
  <c r="G51" i="28"/>
  <c r="G49" i="28" s="1"/>
  <c r="H51" i="28"/>
  <c r="H49" i="28" s="1"/>
  <c r="I51" i="28"/>
  <c r="I49" i="28" s="1"/>
  <c r="J51" i="28"/>
  <c r="J49" i="28" s="1"/>
  <c r="E44" i="28"/>
  <c r="I40" i="28"/>
  <c r="J40" i="28"/>
  <c r="K40" i="28"/>
  <c r="I35" i="28"/>
  <c r="J35" i="28"/>
  <c r="K35" i="28"/>
  <c r="L35" i="28"/>
  <c r="M35" i="28"/>
  <c r="N35" i="28"/>
  <c r="O35" i="28"/>
  <c r="P35" i="28"/>
  <c r="Q35" i="28"/>
  <c r="E36" i="28"/>
  <c r="E37" i="28"/>
  <c r="E39" i="28"/>
  <c r="E50" i="28"/>
  <c r="E125" i="28"/>
  <c r="K63" i="28"/>
  <c r="K61" i="28" s="1"/>
  <c r="M172" i="28"/>
  <c r="N172" i="28" s="1"/>
  <c r="O172" i="28" s="1"/>
  <c r="P172" i="28" s="1"/>
  <c r="Q172" i="28" s="1"/>
  <c r="M171" i="28"/>
  <c r="N171" i="28" s="1"/>
  <c r="O171" i="28" s="1"/>
  <c r="P171" i="28" s="1"/>
  <c r="Q171" i="28" s="1"/>
  <c r="M170" i="28"/>
  <c r="N170" i="28" s="1"/>
  <c r="O170" i="28" s="1"/>
  <c r="P170" i="28" s="1"/>
  <c r="Q170" i="28" s="1"/>
  <c r="M169" i="28"/>
  <c r="N283" i="28"/>
  <c r="O283" i="28"/>
  <c r="P283" i="28"/>
  <c r="Q283" i="28"/>
  <c r="N284" i="28"/>
  <c r="O284" i="28"/>
  <c r="P284" i="28"/>
  <c r="Q284" i="28"/>
  <c r="N285" i="28"/>
  <c r="O285" i="28"/>
  <c r="P285" i="28"/>
  <c r="Q285" i="28"/>
  <c r="N286" i="28"/>
  <c r="O286" i="28"/>
  <c r="P286" i="28"/>
  <c r="Q286" i="28"/>
  <c r="N287" i="28"/>
  <c r="O287" i="28"/>
  <c r="P287" i="28"/>
  <c r="Q287" i="28"/>
  <c r="K29" i="28"/>
  <c r="L29" i="28"/>
  <c r="M29" i="28"/>
  <c r="N29" i="28"/>
  <c r="O29" i="28"/>
  <c r="P29" i="28"/>
  <c r="Q29" i="28"/>
  <c r="J29" i="28"/>
  <c r="O281" i="28"/>
  <c r="N292" i="28"/>
  <c r="M94" i="28"/>
  <c r="M93" i="28"/>
  <c r="I282" i="28"/>
  <c r="N87" i="28"/>
  <c r="O87" i="28"/>
  <c r="P87" i="28"/>
  <c r="Q87" i="28"/>
  <c r="N88" i="28"/>
  <c r="O88" i="28"/>
  <c r="P88" i="28"/>
  <c r="Q88" i="28"/>
  <c r="N91" i="28"/>
  <c r="O91" i="28"/>
  <c r="P91" i="28"/>
  <c r="Q91" i="28"/>
  <c r="N124" i="28"/>
  <c r="O124" i="28"/>
  <c r="P124" i="28"/>
  <c r="Q124" i="28"/>
  <c r="N17" i="28"/>
  <c r="O17" i="28"/>
  <c r="P17" i="28"/>
  <c r="Q17" i="28"/>
  <c r="N18" i="28"/>
  <c r="O18" i="28"/>
  <c r="P18" i="28"/>
  <c r="Q18" i="28"/>
  <c r="N19" i="28"/>
  <c r="O19" i="28"/>
  <c r="P19" i="28"/>
  <c r="Q19" i="28"/>
  <c r="M160" i="28"/>
  <c r="N160" i="28" s="1"/>
  <c r="O160" i="28" s="1"/>
  <c r="P160" i="28" s="1"/>
  <c r="Q160" i="28" s="1"/>
  <c r="M159" i="28"/>
  <c r="N159" i="28" s="1"/>
  <c r="O159" i="28" s="1"/>
  <c r="M158" i="28"/>
  <c r="N158" i="28" s="1"/>
  <c r="M157" i="28"/>
  <c r="M156" i="28"/>
  <c r="N156" i="28" s="1"/>
  <c r="O156" i="28" s="1"/>
  <c r="P156" i="28" s="1"/>
  <c r="Q156" i="28" s="1"/>
  <c r="M153" i="28"/>
  <c r="M151" i="28" s="1"/>
  <c r="M148" i="28"/>
  <c r="N148" i="28" s="1"/>
  <c r="O148" i="28" s="1"/>
  <c r="P148" i="28" s="1"/>
  <c r="Q148" i="28" s="1"/>
  <c r="M147" i="28"/>
  <c r="M146" i="28"/>
  <c r="N146" i="28" s="1"/>
  <c r="O146" i="28" s="1"/>
  <c r="P146" i="28" s="1"/>
  <c r="Q146" i="28" s="1"/>
  <c r="M145" i="28"/>
  <c r="N145" i="28" s="1"/>
  <c r="O145" i="28" s="1"/>
  <c r="P145" i="28" s="1"/>
  <c r="Q145" i="28" s="1"/>
  <c r="M144" i="28"/>
  <c r="N144" i="28" s="1"/>
  <c r="O144" i="28" s="1"/>
  <c r="P144" i="28" s="1"/>
  <c r="M141" i="28"/>
  <c r="N141" i="28" s="1"/>
  <c r="M140" i="28"/>
  <c r="M135" i="28"/>
  <c r="N135" i="28" s="1"/>
  <c r="O135" i="28" s="1"/>
  <c r="P135" i="28" s="1"/>
  <c r="Q135" i="28" s="1"/>
  <c r="M134" i="28"/>
  <c r="N134" i="28" s="1"/>
  <c r="M133" i="28"/>
  <c r="M132" i="28"/>
  <c r="N132" i="28" s="1"/>
  <c r="O132" i="28" s="1"/>
  <c r="P132" i="28" s="1"/>
  <c r="Q132" i="28" s="1"/>
  <c r="M131" i="28"/>
  <c r="M130" i="28"/>
  <c r="N130" i="28" s="1"/>
  <c r="O130" i="28" s="1"/>
  <c r="P130" i="28" s="1"/>
  <c r="Q130" i="28" s="1"/>
  <c r="M122" i="28"/>
  <c r="M121" i="28"/>
  <c r="N121" i="28" s="1"/>
  <c r="O121" i="28" s="1"/>
  <c r="P121" i="28" s="1"/>
  <c r="Q121" i="28" s="1"/>
  <c r="M120" i="28"/>
  <c r="N120" i="28" s="1"/>
  <c r="O120" i="28" s="1"/>
  <c r="P120" i="28" s="1"/>
  <c r="Q120" i="28" s="1"/>
  <c r="M119" i="28"/>
  <c r="M84" i="28"/>
  <c r="N84" i="28" s="1"/>
  <c r="O84" i="28" s="1"/>
  <c r="P84" i="28" s="1"/>
  <c r="Q84" i="28" s="1"/>
  <c r="M83" i="28"/>
  <c r="N83" i="28" s="1"/>
  <c r="O83" i="28" s="1"/>
  <c r="P83" i="28" s="1"/>
  <c r="Q83" i="28" s="1"/>
  <c r="M82" i="28"/>
  <c r="N82" i="28" s="1"/>
  <c r="O82" i="28" s="1"/>
  <c r="P82" i="28" s="1"/>
  <c r="Q82" i="28" s="1"/>
  <c r="M81" i="28"/>
  <c r="M80" i="28"/>
  <c r="N80" i="28" s="1"/>
  <c r="M73" i="28"/>
  <c r="N73" i="28" s="1"/>
  <c r="M72" i="28"/>
  <c r="N72" i="28" s="1"/>
  <c r="M71" i="28"/>
  <c r="M70" i="28"/>
  <c r="N70" i="28" s="1"/>
  <c r="O70" i="28" s="1"/>
  <c r="P70" i="28" s="1"/>
  <c r="Q70" i="28" s="1"/>
  <c r="M69" i="28"/>
  <c r="N69" i="28" s="1"/>
  <c r="O69" i="28" s="1"/>
  <c r="P69" i="28" s="1"/>
  <c r="Q69" i="28" s="1"/>
  <c r="N68" i="28"/>
  <c r="M59" i="28"/>
  <c r="N59" i="28" s="1"/>
  <c r="O59" i="28" s="1"/>
  <c r="P59" i="28" s="1"/>
  <c r="Q59" i="28" s="1"/>
  <c r="M58" i="28"/>
  <c r="N58" i="28" s="1"/>
  <c r="O58" i="28" s="1"/>
  <c r="P58" i="28" s="1"/>
  <c r="Q58" i="28" s="1"/>
  <c r="M57" i="28"/>
  <c r="N57" i="28" s="1"/>
  <c r="O57" i="28" s="1"/>
  <c r="P57" i="28" s="1"/>
  <c r="Q57" i="28" s="1"/>
  <c r="M56" i="28"/>
  <c r="N56" i="28" s="1"/>
  <c r="M55" i="28"/>
  <c r="N55" i="28" s="1"/>
  <c r="O55" i="28" s="1"/>
  <c r="P55" i="28" s="1"/>
  <c r="Q55" i="28" s="1"/>
  <c r="M52" i="28"/>
  <c r="M50" i="28"/>
  <c r="N50" i="28" s="1"/>
  <c r="O50" i="28" s="1"/>
  <c r="M45" i="28"/>
  <c r="M46" i="28"/>
  <c r="M47" i="28"/>
  <c r="N47" i="28" s="1"/>
  <c r="O47" i="28" s="1"/>
  <c r="P42" i="28"/>
  <c r="Q42" i="28" s="1"/>
  <c r="M287" i="28"/>
  <c r="M286" i="28"/>
  <c r="M285" i="28"/>
  <c r="M284" i="28"/>
  <c r="M283" i="28"/>
  <c r="M124" i="28"/>
  <c r="M91" i="28"/>
  <c r="M88" i="28"/>
  <c r="M87" i="28"/>
  <c r="M18" i="28"/>
  <c r="M17" i="28"/>
  <c r="P41" i="28"/>
  <c r="P113" i="28"/>
  <c r="Q113" i="28" s="1"/>
  <c r="P129" i="28"/>
  <c r="Q129" i="28" s="1"/>
  <c r="P114" i="28"/>
  <c r="P79" i="28"/>
  <c r="Q79" i="28" s="1"/>
  <c r="M24" i="28"/>
  <c r="P66" i="28"/>
  <c r="Q66" i="28" s="1"/>
  <c r="N24" i="28"/>
  <c r="N26" i="28"/>
  <c r="M25" i="28"/>
  <c r="M292" i="28"/>
  <c r="M288" i="28" s="1"/>
  <c r="O98" i="28"/>
  <c r="N76" i="28"/>
  <c r="O53" i="28"/>
  <c r="O23" i="28" s="1"/>
  <c r="O152" i="28"/>
  <c r="N25" i="28"/>
  <c r="P128" i="28"/>
  <c r="O139" i="28"/>
  <c r="O77" i="28"/>
  <c r="O22" i="28" s="1"/>
  <c r="J27" i="28"/>
  <c r="K27" i="28"/>
  <c r="I27" i="28"/>
  <c r="J97" i="28"/>
  <c r="J93" i="28"/>
  <c r="K93" i="28"/>
  <c r="K94" i="28"/>
  <c r="I94" i="28"/>
  <c r="I93" i="28"/>
  <c r="L43" i="28"/>
  <c r="M43" i="28" s="1"/>
  <c r="J281" i="28"/>
  <c r="L292" i="28"/>
  <c r="L288" i="28" s="1"/>
  <c r="K292" i="28"/>
  <c r="K288" i="28" s="1"/>
  <c r="L287" i="28"/>
  <c r="K287" i="28"/>
  <c r="L286" i="28"/>
  <c r="K286" i="28"/>
  <c r="L285" i="28"/>
  <c r="K285" i="28"/>
  <c r="L284" i="28"/>
  <c r="K284" i="28"/>
  <c r="L283" i="28"/>
  <c r="K283" i="28"/>
  <c r="K282" i="28"/>
  <c r="K281" i="28"/>
  <c r="L124" i="28"/>
  <c r="K124" i="28"/>
  <c r="L104" i="28"/>
  <c r="K104" i="28"/>
  <c r="L103" i="28"/>
  <c r="M103" i="28" s="1"/>
  <c r="N103" i="28" s="1"/>
  <c r="O103" i="28" s="1"/>
  <c r="P103" i="28" s="1"/>
  <c r="Q103" i="28" s="1"/>
  <c r="K103" i="28"/>
  <c r="L102" i="28"/>
  <c r="M102" i="28" s="1"/>
  <c r="N102" i="28" s="1"/>
  <c r="O102" i="28" s="1"/>
  <c r="K102" i="28"/>
  <c r="L101" i="28"/>
  <c r="K101" i="28"/>
  <c r="K100" i="28"/>
  <c r="L95" i="28"/>
  <c r="K95" i="28"/>
  <c r="L91" i="28"/>
  <c r="K91" i="28"/>
  <c r="L88" i="28"/>
  <c r="K88" i="28"/>
  <c r="L87" i="28"/>
  <c r="K87" i="28"/>
  <c r="L32" i="28"/>
  <c r="K32" i="28"/>
  <c r="L31" i="28"/>
  <c r="K31" i="28"/>
  <c r="L30" i="28"/>
  <c r="K30" i="28"/>
  <c r="K26" i="28"/>
  <c r="L25" i="28"/>
  <c r="K25" i="28"/>
  <c r="L24" i="28"/>
  <c r="K24" i="28"/>
  <c r="L19" i="28"/>
  <c r="L18" i="28"/>
  <c r="K18" i="28"/>
  <c r="L17" i="28"/>
  <c r="K17" i="28"/>
  <c r="K280" i="28"/>
  <c r="J286" i="28"/>
  <c r="I286" i="28"/>
  <c r="H286" i="28"/>
  <c r="G286" i="28"/>
  <c r="F286" i="28"/>
  <c r="J285" i="28"/>
  <c r="I285" i="28"/>
  <c r="H285" i="28"/>
  <c r="G285" i="28"/>
  <c r="F285" i="28"/>
  <c r="G101" i="28"/>
  <c r="J102" i="28"/>
  <c r="J103" i="28"/>
  <c r="I102" i="28"/>
  <c r="I103" i="28"/>
  <c r="H102" i="28"/>
  <c r="H103" i="28"/>
  <c r="G102" i="28"/>
  <c r="G103" i="28"/>
  <c r="F102" i="28"/>
  <c r="F103" i="28"/>
  <c r="J31" i="28"/>
  <c r="J32" i="28"/>
  <c r="I31" i="28"/>
  <c r="I32" i="28"/>
  <c r="H31" i="28"/>
  <c r="H32" i="28"/>
  <c r="G31" i="28"/>
  <c r="G32" i="28"/>
  <c r="F31" i="28"/>
  <c r="F32" i="28"/>
  <c r="H66" i="28"/>
  <c r="H24" i="28" s="1"/>
  <c r="H67" i="28"/>
  <c r="G17" i="28"/>
  <c r="H17" i="28"/>
  <c r="I17" i="28"/>
  <c r="J17" i="28"/>
  <c r="G282" i="28"/>
  <c r="H282" i="28"/>
  <c r="J282" i="28"/>
  <c r="G281" i="28"/>
  <c r="H281" i="28"/>
  <c r="I281" i="28"/>
  <c r="F282" i="28"/>
  <c r="F281" i="28"/>
  <c r="G287" i="28"/>
  <c r="H287" i="28"/>
  <c r="I287" i="28"/>
  <c r="J287" i="28"/>
  <c r="G284" i="28"/>
  <c r="H284" i="28"/>
  <c r="I284" i="28"/>
  <c r="J284" i="28"/>
  <c r="G283" i="28"/>
  <c r="H283" i="28"/>
  <c r="I283" i="28"/>
  <c r="J283" i="28"/>
  <c r="F287" i="28"/>
  <c r="F284" i="28"/>
  <c r="F283" i="28"/>
  <c r="F292" i="28"/>
  <c r="F288" i="28" s="1"/>
  <c r="G292" i="28"/>
  <c r="G288" i="28" s="1"/>
  <c r="H292" i="28"/>
  <c r="H288" i="28" s="1"/>
  <c r="I292" i="28"/>
  <c r="I288" i="28" s="1"/>
  <c r="J292" i="28"/>
  <c r="J288" i="28" s="1"/>
  <c r="G95" i="28"/>
  <c r="H95" i="28"/>
  <c r="I95" i="28"/>
  <c r="J95" i="28"/>
  <c r="F95" i="28"/>
  <c r="G91" i="28"/>
  <c r="H91" i="28"/>
  <c r="I91" i="28"/>
  <c r="J91" i="28"/>
  <c r="F91" i="28"/>
  <c r="G88" i="28"/>
  <c r="H88" i="28"/>
  <c r="I88" i="28"/>
  <c r="J88" i="28"/>
  <c r="H87" i="28"/>
  <c r="I87" i="28"/>
  <c r="J87" i="28"/>
  <c r="H141" i="28"/>
  <c r="H138" i="28" s="1"/>
  <c r="H136" i="28" s="1"/>
  <c r="G141" i="28"/>
  <c r="F141" i="28"/>
  <c r="G139" i="28"/>
  <c r="F139" i="28"/>
  <c r="G130" i="28"/>
  <c r="G124" i="28"/>
  <c r="H124" i="28"/>
  <c r="I124" i="28"/>
  <c r="J124" i="28"/>
  <c r="G128" i="28"/>
  <c r="F128" i="28"/>
  <c r="H129" i="28"/>
  <c r="G129" i="28"/>
  <c r="F129" i="28"/>
  <c r="H130" i="28"/>
  <c r="F126" i="28"/>
  <c r="E126" i="28" s="1"/>
  <c r="F107" i="28"/>
  <c r="G107" i="28"/>
  <c r="F108" i="28"/>
  <c r="E108" i="28" s="1"/>
  <c r="G112" i="28"/>
  <c r="H113" i="28"/>
  <c r="H111" i="28" s="1"/>
  <c r="F113" i="28"/>
  <c r="H93" i="28"/>
  <c r="F112" i="28"/>
  <c r="G113" i="28"/>
  <c r="G94" i="28" s="1"/>
  <c r="J94" i="28"/>
  <c r="G29" i="28"/>
  <c r="H29" i="28"/>
  <c r="F29" i="28"/>
  <c r="G27" i="28"/>
  <c r="H27" i="28"/>
  <c r="G25" i="28"/>
  <c r="H25" i="28"/>
  <c r="I25" i="28"/>
  <c r="J25" i="28"/>
  <c r="I24" i="28"/>
  <c r="J24" i="28"/>
  <c r="F27" i="28"/>
  <c r="F25" i="28"/>
  <c r="I19" i="28"/>
  <c r="J19" i="28"/>
  <c r="H18" i="28"/>
  <c r="I18" i="28"/>
  <c r="J18" i="28"/>
  <c r="F17" i="28"/>
  <c r="F38" i="28"/>
  <c r="H79" i="28"/>
  <c r="H76" i="28" s="1"/>
  <c r="H74" i="28" s="1"/>
  <c r="G79" i="28"/>
  <c r="G76" i="28" s="1"/>
  <c r="G74" i="28" s="1"/>
  <c r="F79" i="28"/>
  <c r="F76" i="28" s="1"/>
  <c r="F74" i="28" s="1"/>
  <c r="F66" i="28"/>
  <c r="G62" i="28"/>
  <c r="F62" i="28"/>
  <c r="F63" i="28"/>
  <c r="G67" i="28"/>
  <c r="F67" i="28"/>
  <c r="G66" i="28"/>
  <c r="G24" i="28" s="1"/>
  <c r="H65" i="28"/>
  <c r="H23" i="28" s="1"/>
  <c r="G65" i="28"/>
  <c r="F65" i="28"/>
  <c r="G63" i="28"/>
  <c r="H42" i="28"/>
  <c r="H40" i="28" s="1"/>
  <c r="H38" i="28"/>
  <c r="H19" i="28" s="1"/>
  <c r="J26" i="28"/>
  <c r="G42" i="28"/>
  <c r="G40" i="28" s="1"/>
  <c r="G38" i="28"/>
  <c r="G35" i="28" s="1"/>
  <c r="F42" i="28"/>
  <c r="F40" i="28" s="1"/>
  <c r="F104" i="28"/>
  <c r="G104" i="28"/>
  <c r="H104" i="28"/>
  <c r="I104" i="28"/>
  <c r="J104" i="28"/>
  <c r="F101" i="28"/>
  <c r="H101" i="28"/>
  <c r="I101" i="28"/>
  <c r="J101" i="28"/>
  <c r="F100" i="28"/>
  <c r="G100" i="28"/>
  <c r="H100" i="28"/>
  <c r="I100" i="28"/>
  <c r="J100" i="28"/>
  <c r="F30" i="28"/>
  <c r="G30" i="28"/>
  <c r="H30" i="28"/>
  <c r="I30" i="28"/>
  <c r="J30" i="28"/>
  <c r="M161" i="28" l="1"/>
  <c r="E229" i="28"/>
  <c r="E234" i="28"/>
  <c r="E196" i="28"/>
  <c r="E205" i="28"/>
  <c r="M95" i="28"/>
  <c r="M92" i="28" s="1"/>
  <c r="M138" i="28"/>
  <c r="M136" i="28" s="1"/>
  <c r="N119" i="28"/>
  <c r="O119" i="28" s="1"/>
  <c r="P119" i="28" s="1"/>
  <c r="Q119" i="28" s="1"/>
  <c r="M105" i="28"/>
  <c r="P112" i="28"/>
  <c r="Q112" i="28" s="1"/>
  <c r="N16" i="28"/>
  <c r="M228" i="28"/>
  <c r="M16" i="28"/>
  <c r="H228" i="28"/>
  <c r="G228" i="28"/>
  <c r="E258" i="28"/>
  <c r="E251" i="28" s="1"/>
  <c r="L190" i="28"/>
  <c r="L228" i="28"/>
  <c r="K228" i="28"/>
  <c r="K276" i="28"/>
  <c r="M74" i="28"/>
  <c r="N280" i="28"/>
  <c r="N276" i="28" s="1"/>
  <c r="N288" i="28"/>
  <c r="N328" i="28"/>
  <c r="N342" i="28"/>
  <c r="N321" i="28"/>
  <c r="N335" i="28"/>
  <c r="F228" i="28"/>
  <c r="M104" i="28"/>
  <c r="O320" i="28"/>
  <c r="P320" i="28" s="1"/>
  <c r="Q320" i="28" s="1"/>
  <c r="M304" i="28"/>
  <c r="O331" i="28"/>
  <c r="O345" i="28"/>
  <c r="N303" i="28"/>
  <c r="O327" i="28"/>
  <c r="P327" i="28" s="1"/>
  <c r="Q327" i="28" s="1"/>
  <c r="O325" i="28"/>
  <c r="P325" i="28" s="1"/>
  <c r="Q325" i="28" s="1"/>
  <c r="M305" i="28"/>
  <c r="O332" i="28"/>
  <c r="P332" i="28" s="1"/>
  <c r="Q332" i="28" s="1"/>
  <c r="O339" i="28"/>
  <c r="O346" i="28"/>
  <c r="P346" i="28" s="1"/>
  <c r="Q346" i="28" s="1"/>
  <c r="O318" i="28"/>
  <c r="P318" i="28" s="1"/>
  <c r="Q318" i="28" s="1"/>
  <c r="O319" i="28"/>
  <c r="P319" i="28" s="1"/>
  <c r="Q319" i="28" s="1"/>
  <c r="M306" i="28"/>
  <c r="O333" i="28"/>
  <c r="P333" i="28" s="1"/>
  <c r="Q333" i="28" s="1"/>
  <c r="O347" i="28"/>
  <c r="P347" i="28" s="1"/>
  <c r="Q347" i="28" s="1"/>
  <c r="O326" i="28"/>
  <c r="P326" i="28" s="1"/>
  <c r="Q326" i="28" s="1"/>
  <c r="N315" i="28"/>
  <c r="N314" i="28" s="1"/>
  <c r="M301" i="28"/>
  <c r="O334" i="28"/>
  <c r="P334" i="28" s="1"/>
  <c r="Q334" i="28" s="1"/>
  <c r="O341" i="28"/>
  <c r="P341" i="28" s="1"/>
  <c r="Q341" i="28" s="1"/>
  <c r="O348" i="28"/>
  <c r="P348" i="28" s="1"/>
  <c r="F127" i="28"/>
  <c r="K300" i="28"/>
  <c r="I300" i="28"/>
  <c r="F61" i="28"/>
  <c r="F64" i="28"/>
  <c r="G18" i="28"/>
  <c r="G61" i="28"/>
  <c r="N131" i="28"/>
  <c r="M100" i="28"/>
  <c r="G300" i="28"/>
  <c r="L300" i="28"/>
  <c r="E302" i="28"/>
  <c r="H300" i="28"/>
  <c r="H280" i="28"/>
  <c r="H276" i="28" s="1"/>
  <c r="O324" i="28"/>
  <c r="J300" i="28"/>
  <c r="I228" i="28"/>
  <c r="F24" i="28"/>
  <c r="N311" i="28"/>
  <c r="G64" i="28"/>
  <c r="J280" i="28"/>
  <c r="J276" i="28" s="1"/>
  <c r="I34" i="28"/>
  <c r="K105" i="28"/>
  <c r="G23" i="28"/>
  <c r="H16" i="28"/>
  <c r="H127" i="28"/>
  <c r="H123" i="28" s="1"/>
  <c r="H64" i="28"/>
  <c r="H60" i="28" s="1"/>
  <c r="P294" i="28"/>
  <c r="P282" i="28" s="1"/>
  <c r="K34" i="28"/>
  <c r="E62" i="28"/>
  <c r="H105" i="28"/>
  <c r="E107" i="28"/>
  <c r="E106" i="28" s="1"/>
  <c r="K86" i="28"/>
  <c r="M127" i="28"/>
  <c r="M123" i="28" s="1"/>
  <c r="Q228" i="28"/>
  <c r="O228" i="28"/>
  <c r="O247" i="28"/>
  <c r="I60" i="28"/>
  <c r="G247" i="28"/>
  <c r="Q173" i="28"/>
  <c r="E66" i="28"/>
  <c r="K21" i="28"/>
  <c r="N228" i="28"/>
  <c r="K247" i="28"/>
  <c r="N247" i="28"/>
  <c r="J247" i="28"/>
  <c r="F247" i="28"/>
  <c r="G26" i="28"/>
  <c r="F87" i="28"/>
  <c r="J123" i="28"/>
  <c r="E284" i="28"/>
  <c r="L123" i="28"/>
  <c r="I173" i="28"/>
  <c r="O173" i="28"/>
  <c r="E218" i="28"/>
  <c r="E42" i="28"/>
  <c r="H35" i="28"/>
  <c r="H34" i="28" s="1"/>
  <c r="F94" i="28"/>
  <c r="I123" i="28"/>
  <c r="J86" i="28"/>
  <c r="J16" i="28"/>
  <c r="I92" i="28"/>
  <c r="M280" i="28"/>
  <c r="M276" i="28" s="1"/>
  <c r="J173" i="28"/>
  <c r="G280" i="28"/>
  <c r="G276" i="28" s="1"/>
  <c r="H26" i="28"/>
  <c r="H21" i="28" s="1"/>
  <c r="E63" i="28"/>
  <c r="G87" i="28"/>
  <c r="G86" i="28" s="1"/>
  <c r="G106" i="28"/>
  <c r="E91" i="28"/>
  <c r="F280" i="28"/>
  <c r="F276" i="28" s="1"/>
  <c r="L16" i="28"/>
  <c r="I21" i="28"/>
  <c r="F106" i="28"/>
  <c r="G93" i="28"/>
  <c r="G111" i="28"/>
  <c r="L64" i="28"/>
  <c r="L60" i="28" s="1"/>
  <c r="F26" i="28"/>
  <c r="G34" i="28"/>
  <c r="F18" i="28"/>
  <c r="G127" i="28"/>
  <c r="G123" i="28" s="1"/>
  <c r="J21" i="28"/>
  <c r="G173" i="28"/>
  <c r="E124" i="28"/>
  <c r="F138" i="28"/>
  <c r="F136" i="28" s="1"/>
  <c r="I86" i="28"/>
  <c r="E283" i="28"/>
  <c r="E287" i="28"/>
  <c r="I16" i="28"/>
  <c r="E285" i="28"/>
  <c r="E286" i="28"/>
  <c r="K123" i="28"/>
  <c r="Q16" i="28"/>
  <c r="O86" i="28"/>
  <c r="J105" i="28"/>
  <c r="F124" i="28"/>
  <c r="H97" i="28"/>
  <c r="G138" i="28"/>
  <c r="G136" i="28" s="1"/>
  <c r="H86" i="28"/>
  <c r="L86" i="28"/>
  <c r="E89" i="28"/>
  <c r="N86" i="28"/>
  <c r="J60" i="28"/>
  <c r="L105" i="28"/>
  <c r="I105" i="28"/>
  <c r="F173" i="28"/>
  <c r="E248" i="28"/>
  <c r="E260" i="28"/>
  <c r="O26" i="28"/>
  <c r="G97" i="28"/>
  <c r="N153" i="28"/>
  <c r="N151" i="28" s="1"/>
  <c r="N140" i="28"/>
  <c r="P77" i="28"/>
  <c r="P22" i="28" s="1"/>
  <c r="N64" i="28"/>
  <c r="N127" i="28"/>
  <c r="O68" i="28"/>
  <c r="P68" i="28" s="1"/>
  <c r="Q68" i="28" s="1"/>
  <c r="P53" i="28"/>
  <c r="O80" i="28"/>
  <c r="P80" i="28" s="1"/>
  <c r="Q80" i="28" s="1"/>
  <c r="M149" i="28"/>
  <c r="O73" i="28"/>
  <c r="P73" i="28" s="1"/>
  <c r="Q73" i="28" s="1"/>
  <c r="P159" i="28"/>
  <c r="Q159" i="28" s="1"/>
  <c r="O56" i="28"/>
  <c r="P56" i="28" s="1"/>
  <c r="Q56" i="28" s="1"/>
  <c r="O134" i="28"/>
  <c r="P134" i="28" s="1"/>
  <c r="Q134" i="28" s="1"/>
  <c r="P102" i="28"/>
  <c r="Q102" i="28" s="1"/>
  <c r="E58" i="28"/>
  <c r="O127" i="28"/>
  <c r="P152" i="28"/>
  <c r="E145" i="28"/>
  <c r="M32" i="28"/>
  <c r="N71" i="28"/>
  <c r="O71" i="28" s="1"/>
  <c r="P71" i="28" s="1"/>
  <c r="Q71" i="28" s="1"/>
  <c r="Q94" i="28"/>
  <c r="E171" i="28"/>
  <c r="K173" i="28"/>
  <c r="H173" i="28"/>
  <c r="O141" i="28"/>
  <c r="P141" i="28" s="1"/>
  <c r="Q141" i="28" s="1"/>
  <c r="O25" i="28"/>
  <c r="P78" i="28"/>
  <c r="Q114" i="28"/>
  <c r="E114" i="28" s="1"/>
  <c r="N46" i="28"/>
  <c r="M31" i="28"/>
  <c r="N122" i="28"/>
  <c r="O122" i="28" s="1"/>
  <c r="P122" i="28" s="1"/>
  <c r="Q122" i="28" s="1"/>
  <c r="N133" i="28"/>
  <c r="O133" i="28" s="1"/>
  <c r="P133" i="28" s="1"/>
  <c r="Q133" i="28" s="1"/>
  <c r="N147" i="28"/>
  <c r="O147" i="28" s="1"/>
  <c r="P147" i="28" s="1"/>
  <c r="Q147" i="28" s="1"/>
  <c r="Q86" i="28"/>
  <c r="N169" i="28"/>
  <c r="O169" i="28" s="1"/>
  <c r="P169" i="28" s="1"/>
  <c r="Q169" i="28" s="1"/>
  <c r="Q67" i="28"/>
  <c r="Q26" i="28" s="1"/>
  <c r="P26" i="28"/>
  <c r="F23" i="28"/>
  <c r="F111" i="28"/>
  <c r="F93" i="28"/>
  <c r="E130" i="28"/>
  <c r="M40" i="28"/>
  <c r="M34" i="28" s="1"/>
  <c r="N43" i="28"/>
  <c r="P127" i="28"/>
  <c r="Q128" i="28"/>
  <c r="Q127" i="28" s="1"/>
  <c r="O76" i="28"/>
  <c r="E57" i="28"/>
  <c r="E132" i="28"/>
  <c r="N81" i="28"/>
  <c r="N74" i="28" s="1"/>
  <c r="N32" i="28"/>
  <c r="E83" i="28"/>
  <c r="M101" i="28"/>
  <c r="N101" i="28" s="1"/>
  <c r="O101" i="28" s="1"/>
  <c r="P101" i="28" s="1"/>
  <c r="Q101" i="28" s="1"/>
  <c r="P16" i="28"/>
  <c r="P86" i="28"/>
  <c r="Q338" i="28"/>
  <c r="E79" i="28"/>
  <c r="F19" i="28"/>
  <c r="E38" i="28"/>
  <c r="E35" i="28" s="1"/>
  <c r="E20" i="28"/>
  <c r="H94" i="28"/>
  <c r="E129" i="28"/>
  <c r="E103" i="28"/>
  <c r="M27" i="28"/>
  <c r="M21" i="28" s="1"/>
  <c r="J92" i="28"/>
  <c r="P24" i="28"/>
  <c r="P139" i="28"/>
  <c r="P50" i="28"/>
  <c r="P65" i="28"/>
  <c r="E55" i="28"/>
  <c r="E84" i="28"/>
  <c r="E156" i="28"/>
  <c r="E69" i="28"/>
  <c r="M30" i="28"/>
  <c r="E148" i="28"/>
  <c r="N157" i="28"/>
  <c r="O157" i="28" s="1"/>
  <c r="P157" i="28" s="1"/>
  <c r="Q157" i="28" s="1"/>
  <c r="O72" i="28"/>
  <c r="P72" i="28" s="1"/>
  <c r="Q72" i="28" s="1"/>
  <c r="Q247" i="28"/>
  <c r="M247" i="28"/>
  <c r="I247" i="28"/>
  <c r="P247" i="28"/>
  <c r="L251" i="28"/>
  <c r="L247" i="28" s="1"/>
  <c r="F300" i="28"/>
  <c r="N313" i="28"/>
  <c r="N306" i="28" s="1"/>
  <c r="E96" i="28"/>
  <c r="G19" i="28"/>
  <c r="F35" i="28"/>
  <c r="F34" i="28" s="1"/>
  <c r="E17" i="28"/>
  <c r="F88" i="28"/>
  <c r="E88" i="28" s="1"/>
  <c r="E113" i="28"/>
  <c r="I280" i="28"/>
  <c r="I276" i="28" s="1"/>
  <c r="L280" i="28"/>
  <c r="L276" i="28" s="1"/>
  <c r="L40" i="28"/>
  <c r="L34" i="28" s="1"/>
  <c r="L27" i="28"/>
  <c r="L21" i="28" s="1"/>
  <c r="K92" i="28"/>
  <c r="O24" i="28"/>
  <c r="E82" i="28"/>
  <c r="E146" i="28"/>
  <c r="E59" i="28"/>
  <c r="P47" i="28"/>
  <c r="E135" i="28"/>
  <c r="O158" i="28"/>
  <c r="P158" i="28" s="1"/>
  <c r="Q158" i="28" s="1"/>
  <c r="Q144" i="28"/>
  <c r="E144" i="28" s="1"/>
  <c r="Q41" i="28"/>
  <c r="M51" i="28"/>
  <c r="M49" i="28" s="1"/>
  <c r="N52" i="28"/>
  <c r="M60" i="28"/>
  <c r="E70" i="28"/>
  <c r="E121" i="28"/>
  <c r="E160" i="28"/>
  <c r="O292" i="28"/>
  <c r="O288" i="28" s="1"/>
  <c r="P293" i="28"/>
  <c r="P281" i="28" s="1"/>
  <c r="E170" i="28"/>
  <c r="E172" i="28"/>
  <c r="K60" i="28"/>
  <c r="K19" i="28"/>
  <c r="K16" i="28" s="1"/>
  <c r="N312" i="28"/>
  <c r="N305" i="28" s="1"/>
  <c r="O94" i="28"/>
  <c r="P173" i="28"/>
  <c r="O93" i="28"/>
  <c r="E120" i="28"/>
  <c r="N45" i="28"/>
  <c r="J34" i="28"/>
  <c r="F97" i="28"/>
  <c r="P94" i="28"/>
  <c r="M86" i="28"/>
  <c r="O16" i="28"/>
  <c r="E174" i="28"/>
  <c r="H247" i="28"/>
  <c r="N115" i="28"/>
  <c r="N111" i="28" s="1"/>
  <c r="J228" i="28"/>
  <c r="O340" i="28"/>
  <c r="P340" i="28" s="1"/>
  <c r="Q340" i="28" s="1"/>
  <c r="M173" i="28"/>
  <c r="N173" i="28"/>
  <c r="E29" i="28"/>
  <c r="N161" i="28" l="1"/>
  <c r="Q152" i="28"/>
  <c r="E152" i="28" s="1"/>
  <c r="N95" i="28"/>
  <c r="N92" i="28" s="1"/>
  <c r="N138" i="28"/>
  <c r="L182" i="28"/>
  <c r="E190" i="28"/>
  <c r="Q53" i="28"/>
  <c r="P23" i="28"/>
  <c r="P345" i="28"/>
  <c r="O342" i="28"/>
  <c r="P339" i="28"/>
  <c r="O335" i="28"/>
  <c r="P331" i="28"/>
  <c r="O328" i="28"/>
  <c r="E338" i="28"/>
  <c r="Q77" i="28"/>
  <c r="Q22" i="28" s="1"/>
  <c r="E22" i="28" s="1"/>
  <c r="O321" i="28"/>
  <c r="N104" i="28"/>
  <c r="E346" i="28"/>
  <c r="E332" i="28"/>
  <c r="E327" i="28"/>
  <c r="E334" i="28"/>
  <c r="E347" i="28"/>
  <c r="E341" i="28"/>
  <c r="E340" i="28"/>
  <c r="E325" i="28"/>
  <c r="O311" i="28"/>
  <c r="O304" i="28" s="1"/>
  <c r="N304" i="28"/>
  <c r="O303" i="28"/>
  <c r="O315" i="28"/>
  <c r="O314" i="28" s="1"/>
  <c r="N301" i="28"/>
  <c r="E326" i="28"/>
  <c r="E318" i="28"/>
  <c r="E320" i="28"/>
  <c r="E333" i="28"/>
  <c r="E319" i="28"/>
  <c r="F123" i="28"/>
  <c r="G16" i="28"/>
  <c r="F60" i="28"/>
  <c r="H15" i="28"/>
  <c r="G60" i="28"/>
  <c r="F105" i="28"/>
  <c r="E61" i="28"/>
  <c r="E18" i="28"/>
  <c r="M300" i="28"/>
  <c r="O131" i="28"/>
  <c r="O123" i="28" s="1"/>
  <c r="N100" i="28"/>
  <c r="O64" i="28"/>
  <c r="O60" i="28" s="1"/>
  <c r="P324" i="28"/>
  <c r="P93" i="28"/>
  <c r="G21" i="28"/>
  <c r="Q294" i="28"/>
  <c r="Q282" i="28" s="1"/>
  <c r="J15" i="28"/>
  <c r="G92" i="28"/>
  <c r="I85" i="28"/>
  <c r="N60" i="28"/>
  <c r="H92" i="28"/>
  <c r="H85" i="28" s="1"/>
  <c r="F16" i="28"/>
  <c r="E247" i="28"/>
  <c r="G105" i="28"/>
  <c r="I15" i="28"/>
  <c r="O140" i="28"/>
  <c r="L85" i="28"/>
  <c r="E87" i="28"/>
  <c r="E86" i="28" s="1"/>
  <c r="E97" i="28"/>
  <c r="O153" i="28"/>
  <c r="N136" i="28"/>
  <c r="E68" i="28"/>
  <c r="E71" i="28"/>
  <c r="E157" i="28"/>
  <c r="E134" i="28"/>
  <c r="E159" i="28"/>
  <c r="E133" i="28"/>
  <c r="E56" i="28"/>
  <c r="E73" i="28"/>
  <c r="E80" i="28"/>
  <c r="E94" i="28"/>
  <c r="N149" i="28"/>
  <c r="E26" i="28"/>
  <c r="E102" i="28"/>
  <c r="E228" i="28"/>
  <c r="K15" i="28"/>
  <c r="O115" i="28"/>
  <c r="O111" i="28" s="1"/>
  <c r="N105" i="28"/>
  <c r="N30" i="28"/>
  <c r="O45" i="28"/>
  <c r="O280" i="28"/>
  <c r="O276" i="28" s="1"/>
  <c r="O313" i="28"/>
  <c r="O306" i="28" s="1"/>
  <c r="N307" i="28"/>
  <c r="F92" i="28"/>
  <c r="P76" i="28"/>
  <c r="Q78" i="28"/>
  <c r="P25" i="28"/>
  <c r="E128" i="28"/>
  <c r="E127" i="28" s="1"/>
  <c r="O161" i="28"/>
  <c r="Q24" i="28"/>
  <c r="E24" i="28" s="1"/>
  <c r="E41" i="28"/>
  <c r="P98" i="28"/>
  <c r="P64" i="28"/>
  <c r="P60" i="28" s="1"/>
  <c r="Q65" i="28"/>
  <c r="Q139" i="28"/>
  <c r="O32" i="28"/>
  <c r="E141" i="28"/>
  <c r="E169" i="28"/>
  <c r="O46" i="28"/>
  <c r="N31" i="28"/>
  <c r="E158" i="28"/>
  <c r="Q348" i="28"/>
  <c r="L15" i="28"/>
  <c r="M85" i="28"/>
  <c r="N51" i="28"/>
  <c r="N49" i="28" s="1"/>
  <c r="O52" i="28"/>
  <c r="P32" i="28"/>
  <c r="Q47" i="28"/>
  <c r="E119" i="28"/>
  <c r="Q50" i="28"/>
  <c r="E19" i="28"/>
  <c r="O81" i="28"/>
  <c r="O74" i="28" s="1"/>
  <c r="E112" i="28"/>
  <c r="K85" i="28"/>
  <c r="N123" i="28"/>
  <c r="O312" i="28"/>
  <c r="O305" i="28" s="1"/>
  <c r="Q293" i="28"/>
  <c r="Q281" i="28" s="1"/>
  <c r="P292" i="28"/>
  <c r="P288" i="28" s="1"/>
  <c r="E67" i="28"/>
  <c r="E72" i="28"/>
  <c r="J85" i="28"/>
  <c r="F86" i="28"/>
  <c r="N27" i="28"/>
  <c r="N21" i="28" s="1"/>
  <c r="O43" i="28"/>
  <c r="N40" i="28"/>
  <c r="N34" i="28" s="1"/>
  <c r="F21" i="28"/>
  <c r="E147" i="28"/>
  <c r="E122" i="28"/>
  <c r="M15" i="28"/>
  <c r="E101" i="28"/>
  <c r="O151" i="28" l="1"/>
  <c r="O149" i="28" s="1"/>
  <c r="E139" i="28"/>
  <c r="P140" i="28"/>
  <c r="Q140" i="28" s="1"/>
  <c r="E140" i="28" s="1"/>
  <c r="E138" i="28" s="1"/>
  <c r="O138" i="28"/>
  <c r="O136" i="28" s="1"/>
  <c r="E182" i="28"/>
  <c r="E173" i="28" s="1"/>
  <c r="L173" i="28"/>
  <c r="E77" i="28"/>
  <c r="Q23" i="28"/>
  <c r="Q339" i="28"/>
  <c r="Q335" i="28" s="1"/>
  <c r="P335" i="28"/>
  <c r="P303" i="28"/>
  <c r="P321" i="28"/>
  <c r="Q331" i="28"/>
  <c r="P328" i="28"/>
  <c r="Q345" i="28"/>
  <c r="P342" i="28"/>
  <c r="P311" i="28"/>
  <c r="P304" i="28" s="1"/>
  <c r="E53" i="28"/>
  <c r="O104" i="28"/>
  <c r="K7" i="28"/>
  <c r="H7" i="28"/>
  <c r="E294" i="28"/>
  <c r="G15" i="28"/>
  <c r="P315" i="28"/>
  <c r="P314" i="28" s="1"/>
  <c r="O301" i="28"/>
  <c r="E348" i="28"/>
  <c r="E16" i="28"/>
  <c r="L7" i="28"/>
  <c r="E282" i="28"/>
  <c r="N85" i="28"/>
  <c r="Q324" i="28"/>
  <c r="Q321" i="28" s="1"/>
  <c r="P131" i="28"/>
  <c r="O100" i="28"/>
  <c r="N300" i="28"/>
  <c r="J7" i="28"/>
  <c r="G85" i="28"/>
  <c r="I7" i="28"/>
  <c r="F15" i="28"/>
  <c r="E54" i="28"/>
  <c r="E28" i="28"/>
  <c r="O95" i="28"/>
  <c r="O92" i="28" s="1"/>
  <c r="P153" i="28"/>
  <c r="P280" i="28"/>
  <c r="P276" i="28" s="1"/>
  <c r="P312" i="28"/>
  <c r="O31" i="28"/>
  <c r="P46" i="28"/>
  <c r="Q292" i="28"/>
  <c r="Q288" i="28" s="1"/>
  <c r="E281" i="28"/>
  <c r="E293" i="28"/>
  <c r="P161" i="28"/>
  <c r="Q25" i="28"/>
  <c r="E25" i="28" s="1"/>
  <c r="Q76" i="28"/>
  <c r="E78" i="28"/>
  <c r="F85" i="28"/>
  <c r="O27" i="28"/>
  <c r="O40" i="28"/>
  <c r="O34" i="28" s="1"/>
  <c r="P43" i="28"/>
  <c r="P81" i="28"/>
  <c r="Q81" i="28" s="1"/>
  <c r="Q32" i="28"/>
  <c r="E32" i="28" s="1"/>
  <c r="O51" i="28"/>
  <c r="O49" i="28" s="1"/>
  <c r="P52" i="28"/>
  <c r="Q64" i="28"/>
  <c r="Q60" i="28" s="1"/>
  <c r="E65" i="28"/>
  <c r="E64" i="28" s="1"/>
  <c r="E60" i="28" s="1"/>
  <c r="P45" i="28"/>
  <c r="O30" i="28"/>
  <c r="P115" i="28"/>
  <c r="P111" i="28" s="1"/>
  <c r="O105" i="28"/>
  <c r="M7" i="28"/>
  <c r="O307" i="28"/>
  <c r="N15" i="28"/>
  <c r="E47" i="28"/>
  <c r="Q93" i="28"/>
  <c r="Q98" i="28"/>
  <c r="E98" i="28" s="1"/>
  <c r="E116" i="28"/>
  <c r="P313" i="28"/>
  <c r="P306" i="28" s="1"/>
  <c r="P151" i="28" l="1"/>
  <c r="P149" i="28" s="1"/>
  <c r="P95" i="28"/>
  <c r="P92" i="28" s="1"/>
  <c r="P138" i="28"/>
  <c r="P136" i="28" s="1"/>
  <c r="Q138" i="28"/>
  <c r="Q136" i="28" s="1"/>
  <c r="E76" i="28"/>
  <c r="N7" i="28"/>
  <c r="E280" i="28"/>
  <c r="E276" i="28" s="1"/>
  <c r="G7" i="28"/>
  <c r="Q311" i="28"/>
  <c r="Q304" i="28" s="1"/>
  <c r="E304" i="28" s="1"/>
  <c r="E339" i="28"/>
  <c r="E335" i="28" s="1"/>
  <c r="Q342" i="28"/>
  <c r="E345" i="28"/>
  <c r="E342" i="28" s="1"/>
  <c r="P74" i="28"/>
  <c r="Q74" i="28"/>
  <c r="E292" i="28"/>
  <c r="E288" i="28" s="1"/>
  <c r="Q328" i="28"/>
  <c r="E331" i="28"/>
  <c r="E328" i="28" s="1"/>
  <c r="P104" i="28"/>
  <c r="E136" i="28"/>
  <c r="P305" i="28"/>
  <c r="Q303" i="28"/>
  <c r="E303" i="28" s="1"/>
  <c r="E324" i="28"/>
  <c r="E321" i="28" s="1"/>
  <c r="Q315" i="28"/>
  <c r="Q314" i="28" s="1"/>
  <c r="P301" i="28"/>
  <c r="O85" i="28"/>
  <c r="Q131" i="28"/>
  <c r="E131" i="28" s="1"/>
  <c r="E123" i="28" s="1"/>
  <c r="P100" i="28"/>
  <c r="P123" i="28"/>
  <c r="Q95" i="28"/>
  <c r="Q92" i="28" s="1"/>
  <c r="O300" i="28"/>
  <c r="E81" i="28"/>
  <c r="Q153" i="28"/>
  <c r="P30" i="28"/>
  <c r="Q45" i="28"/>
  <c r="E45" i="28" s="1"/>
  <c r="P51" i="28"/>
  <c r="P49" i="28" s="1"/>
  <c r="Q52" i="28"/>
  <c r="Q51" i="28" s="1"/>
  <c r="Q49" i="28" s="1"/>
  <c r="O21" i="28"/>
  <c r="Q161" i="28"/>
  <c r="Q313" i="28"/>
  <c r="Q306" i="28" s="1"/>
  <c r="E93" i="28"/>
  <c r="E23" i="28"/>
  <c r="Q280" i="28"/>
  <c r="Q276" i="28" s="1"/>
  <c r="P31" i="28"/>
  <c r="Q46" i="28"/>
  <c r="Q115" i="28"/>
  <c r="Q111" i="28" s="1"/>
  <c r="P105" i="28"/>
  <c r="Q43" i="28"/>
  <c r="P27" i="28"/>
  <c r="P21" i="28" s="1"/>
  <c r="P40" i="28"/>
  <c r="P34" i="28" s="1"/>
  <c r="Q312" i="28"/>
  <c r="Q305" i="28" s="1"/>
  <c r="P307" i="28"/>
  <c r="F7" i="28"/>
  <c r="Q151" i="28" l="1"/>
  <c r="Q149" i="28" s="1"/>
  <c r="E74" i="28"/>
  <c r="E311" i="28"/>
  <c r="Q104" i="28"/>
  <c r="E312" i="28"/>
  <c r="Q301" i="28"/>
  <c r="E315" i="28"/>
  <c r="E314" i="28" s="1"/>
  <c r="E313" i="28"/>
  <c r="Q307" i="28"/>
  <c r="P85" i="28"/>
  <c r="Q100" i="28"/>
  <c r="Q123" i="28"/>
  <c r="E95" i="28"/>
  <c r="E92" i="28" s="1"/>
  <c r="P300" i="28"/>
  <c r="E306" i="28"/>
  <c r="E153" i="28"/>
  <c r="E115" i="28"/>
  <c r="E111" i="28" s="1"/>
  <c r="E168" i="28"/>
  <c r="E161" i="28" s="1"/>
  <c r="E52" i="28"/>
  <c r="O15" i="28"/>
  <c r="P15" i="28"/>
  <c r="Q105" i="28"/>
  <c r="E11" i="28"/>
  <c r="Q30" i="28"/>
  <c r="E30" i="28" s="1"/>
  <c r="Q27" i="28"/>
  <c r="Q40" i="28"/>
  <c r="Q34" i="28" s="1"/>
  <c r="E43" i="28"/>
  <c r="E40" i="28" s="1"/>
  <c r="E118" i="28"/>
  <c r="Q31" i="28"/>
  <c r="E31" i="28" s="1"/>
  <c r="E46" i="28"/>
  <c r="E13" i="28"/>
  <c r="E8" i="28" l="1"/>
  <c r="E10" i="28"/>
  <c r="E14" i="28"/>
  <c r="E104" i="28"/>
  <c r="Q300" i="28"/>
  <c r="E300" i="28" s="1"/>
  <c r="E51" i="28"/>
  <c r="E49" i="28" s="1"/>
  <c r="E301" i="28"/>
  <c r="E151" i="28"/>
  <c r="E149" i="28" s="1"/>
  <c r="P7" i="28"/>
  <c r="E100" i="28"/>
  <c r="Q85" i="28"/>
  <c r="E305" i="28"/>
  <c r="E12" i="28"/>
  <c r="E105" i="28"/>
  <c r="E307" i="28"/>
  <c r="Q21" i="28"/>
  <c r="E27" i="28"/>
  <c r="E21" i="28" s="1"/>
  <c r="E34" i="28"/>
  <c r="O7" i="28"/>
  <c r="E85" i="28" l="1"/>
  <c r="E9" i="28"/>
  <c r="Q15" i="28"/>
  <c r="E15" i="28" l="1"/>
  <c r="Q7" i="28"/>
  <c r="E7" i="28"/>
</calcChain>
</file>

<file path=xl/comments1.xml><?xml version="1.0" encoding="utf-8"?>
<comments xmlns="http://schemas.openxmlformats.org/spreadsheetml/2006/main">
  <authors>
    <author>Кульков Дмитрий Львович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200 012 100</t>
        </r>
      </text>
    </comment>
    <comment ref="M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172 633 800</t>
        </r>
      </text>
    </comment>
    <comment ref="O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167 285 600</t>
        </r>
      </text>
    </comment>
    <comment ref="K8" authorId="0" shapeId="0">
      <text>
        <r>
          <rPr>
            <b/>
            <sz val="9"/>
            <color indexed="81"/>
            <rFont val="Tahoma"/>
            <charset val="1"/>
          </rPr>
          <t>Кульков Дмитрий Львович:</t>
        </r>
        <r>
          <rPr>
            <sz val="9"/>
            <color indexed="81"/>
            <rFont val="Tahoma"/>
            <charset val="1"/>
          </rPr>
          <t xml:space="preserve">
22196,8</t>
        </r>
      </text>
    </comment>
    <comment ref="M26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2000 на 5.3</t>
        </r>
      </text>
    </comment>
    <comment ref="M4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2000 на 5.3</t>
        </r>
      </text>
    </comment>
    <comment ref="M99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1100 на пп 5.3</t>
        </r>
      </text>
    </comment>
    <comment ref="M11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передвижка 1100 на 5.3</t>
        </r>
      </text>
    </comment>
    <comment ref="L254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минус 1500 на 3.5</t>
        </r>
      </text>
    </comment>
    <comment ref="N288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под роспись</t>
        </r>
      </text>
    </comment>
    <comment ref="O288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под роспись</t>
        </r>
      </text>
    </comment>
    <comment ref="M32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2000 с 1.1 и 1100 с 2.1</t>
        </r>
      </text>
    </comment>
  </commentList>
</comments>
</file>

<file path=xl/sharedStrings.xml><?xml version="1.0" encoding="utf-8"?>
<sst xmlns="http://schemas.openxmlformats.org/spreadsheetml/2006/main" count="491" uniqueCount="134">
  <si>
    <t>Подпрограмма 1</t>
  </si>
  <si>
    <t>ГРБС</t>
  </si>
  <si>
    <t>Подпрограмма 2</t>
  </si>
  <si>
    <t>1.1.</t>
  </si>
  <si>
    <t>тыс. руб.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</si>
  <si>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</si>
  <si>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</si>
  <si>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</si>
  <si>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</si>
  <si>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</si>
  <si>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</si>
  <si>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№ п/п</t>
  </si>
  <si>
    <t>1.2.</t>
  </si>
  <si>
    <t>1.3.</t>
  </si>
  <si>
    <t>2.</t>
  </si>
  <si>
    <t>2.1.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</si>
  <si>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</si>
  <si>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</si>
  <si>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</si>
  <si>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</si>
  <si>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</si>
  <si>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</si>
  <si>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</si>
  <si>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</si>
  <si>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</si>
  <si>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</si>
  <si>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</si>
  <si>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</si>
  <si>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</si>
  <si>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</si>
  <si>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</si>
  <si>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</si>
  <si>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</si>
  <si>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</si>
  <si>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</si>
  <si>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1.4.</t>
  </si>
  <si>
    <t>3.</t>
  </si>
  <si>
    <t>3.1.</t>
  </si>
  <si>
    <t>3.2.</t>
  </si>
  <si>
    <t>3.3.</t>
  </si>
  <si>
    <t>3.4.</t>
  </si>
  <si>
    <t>4.1.</t>
  </si>
  <si>
    <t>Организация допризывной подготовки молодежи в Камчатском крае</t>
  </si>
  <si>
    <t>2.3.</t>
  </si>
  <si>
    <t>2.4.</t>
  </si>
  <si>
    <t>846</t>
  </si>
  <si>
    <t>847</t>
  </si>
  <si>
    <t>813</t>
  </si>
  <si>
    <t>816</t>
  </si>
  <si>
    <t>829</t>
  </si>
  <si>
    <t>Противодействие радикализации молодежи Камчатского края и недопущение её вовлечения в экстремистскую и террористическую деятельность</t>
  </si>
  <si>
    <t>819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</si>
  <si>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</si>
  <si>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</si>
  <si>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</si>
  <si>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2.2.</t>
  </si>
  <si>
    <t>815</t>
  </si>
  <si>
    <t>812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</si>
  <si>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</si>
  <si>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</si>
  <si>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</si>
  <si>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Совершенствование форм и методов работы по патриотическому воспитанию граждан Российской Федерации в Камчатском крае</t>
  </si>
  <si>
    <t>Развитие волонтерского движения как важного элемента системы патриотического воспитания</t>
  </si>
  <si>
    <t xml:space="preserve">Подпрограмма 4 "Обеспечение реализации Программы" </t>
  </si>
  <si>
    <t>Государственная программа Камчатского края  "Реализация государственной национальной политики и укрепление гражданского единства в Камчатском крае"</t>
  </si>
  <si>
    <t xml:space="preserve">Подпрограмма 1 "Укрепление гражданского единства и гармонизация межнациональных отношений в Камчатском крае"  </t>
  </si>
  <si>
    <t>Подпрограмма 2 "Патриотическое воспитание граждан Российской Федерации в Камчатском крае"</t>
  </si>
  <si>
    <t>Финансовое обеспечение реализации государственной программы Камчатского края
«Реализация государственной национальной политики и укрепление гражданского единства в Камчатском крае»</t>
  </si>
  <si>
    <t>Наименование программы / подпрограммы / мероприятия</t>
  </si>
  <si>
    <t>804</t>
  </si>
  <si>
    <t>814</t>
  </si>
  <si>
    <t>851</t>
  </si>
  <si>
    <t>854 (843)</t>
  </si>
  <si>
    <t>Обеспечение реализации государственной программы</t>
  </si>
  <si>
    <t>4.</t>
  </si>
  <si>
    <t xml:space="preserve">кроме того, за счет средств федерального бюджета (планируемые объемы обязательств) </t>
  </si>
  <si>
    <t xml:space="preserve">кроме того, за счет средств  федерального бюджета (планируемые объемы обязательств) </t>
  </si>
  <si>
    <t xml:space="preserve">кроме того, за счет средств федерального бюджета  (планируемые объемы обязательств) </t>
  </si>
  <si>
    <t xml:space="preserve"> 
"Приложение 3 к Программе </t>
  </si>
  <si>
    <t>кроме того планируемые объемы обязательств федерального бюджета</t>
  </si>
  <si>
    <t>2.5.</t>
  </si>
  <si>
    <t>Обустройство и восстановление
воинских захоронений</t>
  </si>
  <si>
    <t>Развитие и совершенствование информационного и научно-методического обеспечения в области патриотического воспитания</t>
  </si>
  <si>
    <t>Подпрограмма 3 «Устойчивое развитие коренных малочисленных народов Севера, Сибири и Дальнего Востока, проживающих в Камчатском крае»</t>
  </si>
  <si>
    <t>Укрепление материально-технической базы традиционных отраслей хозяйствования в Камчатском крае</t>
  </si>
  <si>
    <t>Повышение доступа к образовательным услугам малочисленных народов Севера с учетом их этнокультурных особенностей</t>
  </si>
  <si>
    <t>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</t>
  </si>
  <si>
    <t>Сохранение и развитие национальной культуры, традиций и обычаев коренных малочисленных народов Севера, Сибири и Дальнего Востока</t>
  </si>
  <si>
    <t>5.</t>
  </si>
  <si>
    <t>Подпрограмма 5 "Развитие гражданской активности и государственная поддержка некоммерческих неправительственных организаций"</t>
  </si>
  <si>
    <t>5.1.</t>
  </si>
  <si>
    <t>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</t>
  </si>
  <si>
    <t>5.2.</t>
  </si>
  <si>
    <t>5.3.</t>
  </si>
  <si>
    <t>Поддержка гражданских инициатив</t>
  </si>
  <si>
    <t>5.4.</t>
  </si>
  <si>
    <t>5.5.</t>
  </si>
  <si>
    <t>5.6.</t>
  </si>
  <si>
    <t>Стимулирование развития местных сообществ, развития благотворительности</t>
  </si>
  <si>
    <t>859</t>
  </si>
  <si>
    <t>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</t>
  </si>
  <si>
    <t>3.5.</t>
  </si>
  <si>
    <t>А2 Региональный проект «Создание условий для реализации творческого потенциала нации «Творческие люди»</t>
  </si>
  <si>
    <t>Информационное сопровождение подпрограммы и общественно полезной деятельности некоммерческих организаций</t>
  </si>
  <si>
    <t>Предоставление финансовой поддержки некоммерческим организаций</t>
  </si>
  <si>
    <t>862</t>
  </si>
  <si>
    <t>861 (852)</t>
  </si>
  <si>
    <t>862 (846)</t>
  </si>
  <si>
    <t>за счет средств краевого бюджета, в том числе:</t>
  </si>
  <si>
    <t>за счет средств внебюджетных источников</t>
  </si>
  <si>
    <t>Кроме того, планируемые объемы обязательств федерального бюджета</t>
  </si>
  <si>
    <t>За счет средств краевого бюджета в том числе:</t>
  </si>
  <si>
    <t>Подпрограмма 6 "Молодежь Камчатки"</t>
  </si>
  <si>
    <t>Основное мероприятие 6.1 Вовлечение молодёжи в социальную практику и её информирование о потенциальных возможностях развития</t>
  </si>
  <si>
    <t>6.1.</t>
  </si>
  <si>
    <t>6.2.</t>
  </si>
  <si>
    <t>Основное мероприятие 6.2 Создание условий для интеллектуального, творческого развития молодежи, реализации ее научно-технического и творческого потенциала</t>
  </si>
  <si>
    <t>Основное мероприятие 6.3 Укрепление института молодой семьи</t>
  </si>
  <si>
    <t>6.3.</t>
  </si>
  <si>
    <t>6.4.</t>
  </si>
  <si>
    <t>6.5.</t>
  </si>
  <si>
    <t xml:space="preserve">6.6. </t>
  </si>
  <si>
    <t>6.6.4</t>
  </si>
  <si>
    <t>6.6.3</t>
  </si>
  <si>
    <t>6.6.2</t>
  </si>
  <si>
    <t>6.6.1</t>
  </si>
  <si>
    <t xml:space="preserve"> Региональный проект "Социальная активность" 6.Е.8 </t>
  </si>
  <si>
    <t>Мероприятие 6.Е8.1 Создание центров (сообществ, объединений)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</t>
  </si>
  <si>
    <t>Мероприятие 6.Е8.2 Ежегодное проведение информационной кампания по вовлечению творческой молодежи в отборочную кампанию на участие в образовательных программах Форума молодых деятелей культуры и искусства «Таврида». Осуществление очного собеседования потенциальных претендентов на участие. Осуществление логистического сопровождения отобранных участников на каждую представленную программу и смену от региона до аэропорта г. Симферополя</t>
  </si>
  <si>
    <t>Мероприятие 6.Е8.3 Проведение информационной и рекламной кампании в целях популяризации добровольчества (волонтерства) в Камчатском крае</t>
  </si>
  <si>
    <t>Мероприятие 6.Е8.4  Реализация практик поддержки и развития волонтерства, реализуемых в субъектах Российской Федерации, по итогам проведения Всероссийского конкурса лучших региональных практик поддержки волонтерства «Регион добрых дел»</t>
  </si>
  <si>
    <t>Основное мероприятие 6.4 Обеспечение деятельности учреждений сферы молодежной политики</t>
  </si>
  <si>
    <t>Основное мероприятие 6.5 Мероприятия по улучшению инфраструктуры сферы государственной молодежной политики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</si>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</sst>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00"/>
    <numFmt numFmtId="166" formatCode="#,##0.000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6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2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13" xfId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2" fillId="2" borderId="14" xfId="0" applyFont="1" applyFill="1" applyBorder="1"/>
    <xf numFmtId="0" fontId="2" fillId="2" borderId="0" xfId="0" applyFont="1" applyFill="1" applyBorder="1"/>
    <xf numFmtId="0" fontId="2" fillId="2" borderId="15" xfId="0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166" fontId="2" fillId="2" borderId="17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center" wrapText="1"/>
    </xf>
    <xf numFmtId="166" fontId="2" fillId="2" borderId="16" xfId="0" applyNumberFormat="1" applyFont="1" applyFill="1" applyBorder="1" applyAlignment="1">
      <alignment horizontal="center" vertical="center"/>
    </xf>
    <xf numFmtId="165" fontId="2" fillId="2" borderId="23" xfId="0" applyNumberFormat="1" applyFont="1" applyFill="1" applyBorder="1" applyAlignment="1" applyProtection="1">
      <alignment horizontal="center" vertical="center"/>
    </xf>
    <xf numFmtId="166" fontId="2" fillId="2" borderId="22" xfId="0" applyNumberFormat="1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6" fontId="15" fillId="2" borderId="20" xfId="0" applyNumberFormat="1" applyFont="1" applyFill="1" applyBorder="1" applyAlignment="1">
      <alignment horizontal="center" vertical="center"/>
    </xf>
    <xf numFmtId="166" fontId="2" fillId="2" borderId="22" xfId="1" applyNumberFormat="1" applyFont="1" applyFill="1" applyBorder="1" applyAlignment="1">
      <alignment horizontal="center" vertical="center" shrinkToFit="1"/>
    </xf>
    <xf numFmtId="166" fontId="16" fillId="2" borderId="20" xfId="0" applyNumberFormat="1" applyFont="1" applyFill="1" applyBorder="1" applyAlignment="1">
      <alignment horizontal="center" vertical="center"/>
    </xf>
    <xf numFmtId="166" fontId="16" fillId="2" borderId="20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/>
    <xf numFmtId="166" fontId="2" fillId="2" borderId="1" xfId="1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16" fontId="10" fillId="2" borderId="1" xfId="0" applyNumberFormat="1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165" fontId="9" fillId="2" borderId="0" xfId="0" applyNumberFormat="1" applyFont="1" applyFill="1" applyAlignment="1">
      <alignment horizontal="right" wrapText="1"/>
    </xf>
    <xf numFmtId="0" fontId="9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" fontId="10" fillId="2" borderId="17" xfId="0" applyNumberFormat="1" applyFont="1" applyFill="1" applyBorder="1" applyAlignment="1">
      <alignment horizontal="left" vertical="center" wrapText="1"/>
    </xf>
    <xf numFmtId="16" fontId="10" fillId="2" borderId="19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S431"/>
  <sheetViews>
    <sheetView tabSelected="1" zoomScale="107" zoomScaleNormal="107" zoomScaleSheetLayoutView="107" zoomScalePageLayoutView="115" workbookViewId="0">
      <pane ySplit="5" topLeftCell="A6" activePane="bottomLeft" state="frozen"/>
      <selection activeCell="C5" sqref="C5"/>
      <selection pane="bottomLeft" activeCell="K7" sqref="K7"/>
    </sheetView>
  </sheetViews>
  <sheetFormatPr defaultColWidth="9.140625" defaultRowHeight="12.75" x14ac:dyDescent="0.2"/>
  <cols>
    <col min="1" max="1" width="4.5703125" style="24" customWidth="1"/>
    <col min="2" max="2" width="17.5703125" style="24" customWidth="1"/>
    <col min="3" max="3" width="29.5703125" style="40" customWidth="1"/>
    <col min="4" max="4" width="9.28515625" style="25" customWidth="1"/>
    <col min="5" max="5" width="15.28515625" style="23" customWidth="1"/>
    <col min="6" max="12" width="14.28515625" style="23" customWidth="1"/>
    <col min="13" max="16" width="14.28515625" style="26" customWidth="1"/>
    <col min="17" max="17" width="15.85546875" style="26" customWidth="1"/>
    <col min="18" max="18" width="11.42578125" style="26" bestFit="1" customWidth="1"/>
    <col min="19" max="16384" width="9.140625" style="26"/>
  </cols>
  <sheetData>
    <row r="1" spans="1:253" ht="27.75" customHeight="1" x14ac:dyDescent="0.3">
      <c r="C1" s="86" t="s">
        <v>78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253" ht="42.75" customHeight="1" x14ac:dyDescent="0.3">
      <c r="A2" s="87" t="s">
        <v>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253" ht="15.75" x14ac:dyDescent="0.2">
      <c r="L3" s="26"/>
      <c r="Q3" s="37" t="s">
        <v>4</v>
      </c>
    </row>
    <row r="4" spans="1:253" ht="18" customHeight="1" x14ac:dyDescent="0.2">
      <c r="A4" s="77" t="s">
        <v>11</v>
      </c>
      <c r="B4" s="88" t="s">
        <v>68</v>
      </c>
      <c r="C4" s="79"/>
      <c r="D4" s="62"/>
      <c r="E4" s="89" t="s">
        <v>9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</row>
    <row r="5" spans="1:253" s="21" customFormat="1" ht="31.5" customHeight="1" x14ac:dyDescent="0.2">
      <c r="A5" s="77"/>
      <c r="B5" s="88"/>
      <c r="C5" s="79"/>
      <c r="D5" s="38" t="s">
        <v>1</v>
      </c>
      <c r="E5" s="62" t="s">
        <v>5</v>
      </c>
      <c r="F5" s="62">
        <v>2014</v>
      </c>
      <c r="G5" s="62">
        <v>2015</v>
      </c>
      <c r="H5" s="62">
        <v>2016</v>
      </c>
      <c r="I5" s="62">
        <v>2017</v>
      </c>
      <c r="J5" s="62">
        <v>2018</v>
      </c>
      <c r="K5" s="62">
        <v>2019</v>
      </c>
      <c r="L5" s="51">
        <v>2020</v>
      </c>
      <c r="M5" s="27">
        <v>2021</v>
      </c>
      <c r="N5" s="27">
        <v>2022</v>
      </c>
      <c r="O5" s="27">
        <v>2023</v>
      </c>
      <c r="P5" s="27">
        <v>2024</v>
      </c>
      <c r="Q5" s="27">
        <v>2025</v>
      </c>
    </row>
    <row r="6" spans="1:253" s="44" customFormat="1" ht="15" customHeight="1" x14ac:dyDescent="0.2">
      <c r="A6" s="27">
        <v>1</v>
      </c>
      <c r="B6" s="27">
        <v>2</v>
      </c>
      <c r="C6" s="41">
        <v>3</v>
      </c>
      <c r="D6" s="27">
        <v>4</v>
      </c>
      <c r="E6" s="27">
        <v>6</v>
      </c>
      <c r="F6" s="27">
        <v>7</v>
      </c>
      <c r="G6" s="27">
        <v>8</v>
      </c>
      <c r="H6" s="27">
        <v>9</v>
      </c>
      <c r="I6" s="27">
        <v>10</v>
      </c>
      <c r="J6" s="27">
        <v>11</v>
      </c>
      <c r="K6" s="27">
        <v>10</v>
      </c>
      <c r="L6" s="52">
        <v>11</v>
      </c>
      <c r="M6" s="42">
        <v>12</v>
      </c>
      <c r="N6" s="42">
        <v>13</v>
      </c>
      <c r="O6" s="42">
        <v>14</v>
      </c>
      <c r="P6" s="42">
        <v>15</v>
      </c>
      <c r="Q6" s="42">
        <v>16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</row>
    <row r="7" spans="1:253" s="29" customFormat="1" ht="24.75" customHeight="1" x14ac:dyDescent="0.2">
      <c r="A7" s="77"/>
      <c r="B7" s="77" t="s">
        <v>64</v>
      </c>
      <c r="C7" s="61" t="s">
        <v>34</v>
      </c>
      <c r="D7" s="28"/>
      <c r="E7" s="45">
        <f>E8+E9+E10+E11+E12+E13</f>
        <v>2616993.2923597982</v>
      </c>
      <c r="F7" s="45">
        <f>F8+F9+F10+F11+F12+F13</f>
        <v>308504.43669</v>
      </c>
      <c r="G7" s="45">
        <f>G8+G9+G10+G11+G12+G13</f>
        <v>226659.13292849998</v>
      </c>
      <c r="H7" s="45">
        <f>H8+H9+H10+H11+H12+H13+0.00001</f>
        <v>258165.43983709998</v>
      </c>
      <c r="I7" s="45">
        <f t="shared" ref="I7:Q7" si="0">I8+I9+I10+I11+I12+I13</f>
        <v>173852.48959599997</v>
      </c>
      <c r="J7" s="45">
        <f t="shared" si="0"/>
        <v>198614.74812999996</v>
      </c>
      <c r="K7" s="45">
        <f t="shared" si="0"/>
        <v>202136.46304</v>
      </c>
      <c r="L7" s="46">
        <f t="shared" si="0"/>
        <v>204109.43264999997</v>
      </c>
      <c r="M7" s="45">
        <f t="shared" si="0"/>
        <v>281019.87811133335</v>
      </c>
      <c r="N7" s="45">
        <f t="shared" si="0"/>
        <v>260178.27531911113</v>
      </c>
      <c r="O7" s="45">
        <f t="shared" si="0"/>
        <v>261492.33726611111</v>
      </c>
      <c r="P7" s="45">
        <f t="shared" si="0"/>
        <v>119620.09220219323</v>
      </c>
      <c r="Q7" s="45">
        <f t="shared" si="0"/>
        <v>122640.56659945028</v>
      </c>
    </row>
    <row r="8" spans="1:253" s="29" customFormat="1" ht="26.25" customHeight="1" x14ac:dyDescent="0.2">
      <c r="A8" s="77"/>
      <c r="B8" s="77"/>
      <c r="C8" s="61" t="s">
        <v>6</v>
      </c>
      <c r="D8" s="30"/>
      <c r="E8" s="45">
        <f>SUM(F8:Q8)</f>
        <v>184378.98177999997</v>
      </c>
      <c r="F8" s="45">
        <f>F16+F86+F174+F277+F301+F350</f>
        <v>34218.6</v>
      </c>
      <c r="G8" s="45">
        <f t="shared" ref="G8:Q8" si="1">G16+G86+G174+G277+G301+G350</f>
        <v>19758.08178</v>
      </c>
      <c r="H8" s="45">
        <f t="shared" si="1"/>
        <v>11412.6</v>
      </c>
      <c r="I8" s="45">
        <f t="shared" si="1"/>
        <v>13019.8</v>
      </c>
      <c r="J8" s="45">
        <f t="shared" si="1"/>
        <v>10946.1</v>
      </c>
      <c r="K8" s="45">
        <f t="shared" si="1"/>
        <v>22196.799999999999</v>
      </c>
      <c r="L8" s="45">
        <f t="shared" si="1"/>
        <v>20735</v>
      </c>
      <c r="M8" s="45">
        <f t="shared" si="1"/>
        <v>20861.199999999997</v>
      </c>
      <c r="N8" s="45">
        <f t="shared" si="1"/>
        <v>15615.4</v>
      </c>
      <c r="O8" s="45">
        <f t="shared" si="1"/>
        <v>15615.4</v>
      </c>
      <c r="P8" s="45">
        <f t="shared" si="1"/>
        <v>0</v>
      </c>
      <c r="Q8" s="45">
        <f t="shared" si="1"/>
        <v>0</v>
      </c>
    </row>
    <row r="9" spans="1:253" s="29" customFormat="1" ht="26.25" customHeight="1" x14ac:dyDescent="0.2">
      <c r="A9" s="77"/>
      <c r="B9" s="77"/>
      <c r="C9" s="61" t="s">
        <v>7</v>
      </c>
      <c r="D9" s="30"/>
      <c r="E9" s="45">
        <f t="shared" ref="E9:E13" si="2">SUM(F9:Q9)</f>
        <v>2411563.5340158232</v>
      </c>
      <c r="F9" s="45">
        <f>F21+F92+F182+F280+F302+F351</f>
        <v>269429.72004000004</v>
      </c>
      <c r="G9" s="45">
        <f t="shared" ref="G9:Q9" si="3">G21+G92+G182+G280+G302+G351</f>
        <v>203054.93148999999</v>
      </c>
      <c r="H9" s="45">
        <f t="shared" si="3"/>
        <v>244323.58228999999</v>
      </c>
      <c r="I9" s="45">
        <f t="shared" si="3"/>
        <v>159121.07626999999</v>
      </c>
      <c r="J9" s="45">
        <f t="shared" si="3"/>
        <v>186099.37231999997</v>
      </c>
      <c r="K9" s="45">
        <f t="shared" si="3"/>
        <v>177543.48204</v>
      </c>
      <c r="L9" s="45">
        <f t="shared" si="3"/>
        <v>181712.64581999998</v>
      </c>
      <c r="M9" s="45">
        <f t="shared" si="3"/>
        <v>258976.50162</v>
      </c>
      <c r="N9" s="45">
        <f t="shared" si="3"/>
        <v>244020.40105000001</v>
      </c>
      <c r="O9" s="45">
        <f t="shared" si="3"/>
        <v>245513.50104999999</v>
      </c>
      <c r="P9" s="45">
        <f t="shared" si="3"/>
        <v>119377.08194759324</v>
      </c>
      <c r="Q9" s="45">
        <f t="shared" si="3"/>
        <v>122391.23807823067</v>
      </c>
    </row>
    <row r="10" spans="1:253" s="29" customFormat="1" ht="26.25" customHeight="1" x14ac:dyDescent="0.2">
      <c r="A10" s="77"/>
      <c r="B10" s="77"/>
      <c r="C10" s="61" t="s">
        <v>8</v>
      </c>
      <c r="D10" s="30"/>
      <c r="E10" s="45">
        <f t="shared" si="2"/>
        <v>17676.087804375155</v>
      </c>
      <c r="F10" s="45">
        <f>F29+F100+F196+F283+F303+F354</f>
        <v>4054.4817500000004</v>
      </c>
      <c r="G10" s="45">
        <f t="shared" ref="G10:Q10" si="4">G29+G100+G196+G283+G303+G354</f>
        <v>3110.1210700000001</v>
      </c>
      <c r="H10" s="45">
        <f t="shared" si="4"/>
        <v>2151.6822819999998</v>
      </c>
      <c r="I10" s="45">
        <f t="shared" si="4"/>
        <v>1467.79892</v>
      </c>
      <c r="J10" s="45">
        <f t="shared" si="4"/>
        <v>1332.1102000000001</v>
      </c>
      <c r="K10" s="45">
        <f t="shared" si="4"/>
        <v>1881.931</v>
      </c>
      <c r="L10" s="45">
        <f t="shared" si="4"/>
        <v>1367.53683</v>
      </c>
      <c r="M10" s="45">
        <f t="shared" si="4"/>
        <v>1017.1764913333334</v>
      </c>
      <c r="N10" s="45">
        <f t="shared" si="4"/>
        <v>487.47426911111114</v>
      </c>
      <c r="O10" s="45">
        <f t="shared" si="4"/>
        <v>313.43621611111109</v>
      </c>
      <c r="P10" s="45">
        <f t="shared" si="4"/>
        <v>243.01025460000002</v>
      </c>
      <c r="Q10" s="45">
        <f t="shared" si="4"/>
        <v>249.32852121960002</v>
      </c>
    </row>
    <row r="11" spans="1:253" s="29" customFormat="1" ht="26.25" customHeight="1" x14ac:dyDescent="0.2">
      <c r="A11" s="77"/>
      <c r="B11" s="77"/>
      <c r="C11" s="61" t="s">
        <v>58</v>
      </c>
      <c r="D11" s="30"/>
      <c r="E11" s="45">
        <f t="shared" si="2"/>
        <v>0</v>
      </c>
      <c r="F11" s="45">
        <f>F30+F101+F201+F355</f>
        <v>0</v>
      </c>
      <c r="G11" s="45">
        <f t="shared" ref="G11:Q11" si="5">G30+G101+G201+G355</f>
        <v>0</v>
      </c>
      <c r="H11" s="45">
        <f t="shared" si="5"/>
        <v>0</v>
      </c>
      <c r="I11" s="45">
        <f t="shared" si="5"/>
        <v>0</v>
      </c>
      <c r="J11" s="45">
        <f t="shared" si="5"/>
        <v>0</v>
      </c>
      <c r="K11" s="45">
        <f t="shared" si="5"/>
        <v>0</v>
      </c>
      <c r="L11" s="45">
        <f t="shared" si="5"/>
        <v>0</v>
      </c>
      <c r="M11" s="45">
        <f t="shared" si="5"/>
        <v>0</v>
      </c>
      <c r="N11" s="45">
        <f t="shared" si="5"/>
        <v>0</v>
      </c>
      <c r="O11" s="45">
        <f t="shared" si="5"/>
        <v>0</v>
      </c>
      <c r="P11" s="45">
        <f t="shared" si="5"/>
        <v>0</v>
      </c>
      <c r="Q11" s="45">
        <f t="shared" si="5"/>
        <v>0</v>
      </c>
    </row>
    <row r="12" spans="1:253" s="29" customFormat="1" ht="26.25" customHeight="1" x14ac:dyDescent="0.2">
      <c r="A12" s="77"/>
      <c r="B12" s="77"/>
      <c r="C12" s="61" t="s">
        <v>59</v>
      </c>
      <c r="D12" s="30"/>
      <c r="E12" s="45">
        <f t="shared" si="2"/>
        <v>0</v>
      </c>
      <c r="F12" s="45">
        <f>F31+F102+F202+F356</f>
        <v>0</v>
      </c>
      <c r="G12" s="45">
        <f t="shared" ref="G12:Q12" si="6">G31+G102+G202+G356</f>
        <v>0</v>
      </c>
      <c r="H12" s="45">
        <f t="shared" si="6"/>
        <v>0</v>
      </c>
      <c r="I12" s="45">
        <f t="shared" si="6"/>
        <v>0</v>
      </c>
      <c r="J12" s="45">
        <f t="shared" si="6"/>
        <v>0</v>
      </c>
      <c r="K12" s="45">
        <f t="shared" si="6"/>
        <v>0</v>
      </c>
      <c r="L12" s="45">
        <f t="shared" si="6"/>
        <v>0</v>
      </c>
      <c r="M12" s="45">
        <f t="shared" si="6"/>
        <v>0</v>
      </c>
      <c r="N12" s="45">
        <f t="shared" si="6"/>
        <v>0</v>
      </c>
      <c r="O12" s="45">
        <f t="shared" si="6"/>
        <v>0</v>
      </c>
      <c r="P12" s="45">
        <f t="shared" si="6"/>
        <v>0</v>
      </c>
      <c r="Q12" s="45">
        <f t="shared" si="6"/>
        <v>0</v>
      </c>
    </row>
    <row r="13" spans="1:253" s="29" customFormat="1" ht="26.25" customHeight="1" x14ac:dyDescent="0.2">
      <c r="A13" s="77"/>
      <c r="B13" s="77"/>
      <c r="C13" s="61" t="s">
        <v>60</v>
      </c>
      <c r="D13" s="30"/>
      <c r="E13" s="45">
        <f t="shared" si="2"/>
        <v>3374.6887596000001</v>
      </c>
      <c r="F13" s="45">
        <f>F32+F103+F203+F357</f>
        <v>801.63490000000002</v>
      </c>
      <c r="G13" s="45">
        <f t="shared" ref="G13:Q13" si="7">G32+G103+G203+G357</f>
        <v>735.9985885000001</v>
      </c>
      <c r="H13" s="45">
        <f t="shared" si="7"/>
        <v>277.57525509999999</v>
      </c>
      <c r="I13" s="45">
        <f t="shared" si="7"/>
        <v>243.81440600000002</v>
      </c>
      <c r="J13" s="45">
        <f t="shared" si="7"/>
        <v>237.16561000000002</v>
      </c>
      <c r="K13" s="45">
        <f t="shared" si="7"/>
        <v>514.25</v>
      </c>
      <c r="L13" s="45">
        <f t="shared" si="7"/>
        <v>294.25</v>
      </c>
      <c r="M13" s="45">
        <f t="shared" si="7"/>
        <v>165</v>
      </c>
      <c r="N13" s="45">
        <f t="shared" si="7"/>
        <v>55</v>
      </c>
      <c r="O13" s="45">
        <f t="shared" si="7"/>
        <v>50</v>
      </c>
      <c r="P13" s="45">
        <f t="shared" si="7"/>
        <v>0</v>
      </c>
      <c r="Q13" s="45">
        <f t="shared" si="7"/>
        <v>0</v>
      </c>
    </row>
    <row r="14" spans="1:253" s="29" customFormat="1" ht="39.75" customHeight="1" x14ac:dyDescent="0.2">
      <c r="A14" s="77"/>
      <c r="B14" s="77"/>
      <c r="C14" s="61" t="s">
        <v>75</v>
      </c>
      <c r="D14" s="30"/>
      <c r="E14" s="45">
        <f>SUM(F14:Q14)</f>
        <v>1060</v>
      </c>
      <c r="F14" s="45">
        <f>F33+F104+F204+F358</f>
        <v>0</v>
      </c>
      <c r="G14" s="45">
        <f t="shared" ref="G14:Q14" si="8">G33+G104+G204+G358</f>
        <v>0</v>
      </c>
      <c r="H14" s="45">
        <f t="shared" si="8"/>
        <v>0</v>
      </c>
      <c r="I14" s="45">
        <f t="shared" si="8"/>
        <v>0</v>
      </c>
      <c r="J14" s="45">
        <f t="shared" si="8"/>
        <v>0</v>
      </c>
      <c r="K14" s="45">
        <f t="shared" si="8"/>
        <v>0</v>
      </c>
      <c r="L14" s="45">
        <f t="shared" si="8"/>
        <v>0</v>
      </c>
      <c r="M14" s="45">
        <f t="shared" si="8"/>
        <v>360</v>
      </c>
      <c r="N14" s="45">
        <f t="shared" si="8"/>
        <v>350</v>
      </c>
      <c r="O14" s="45">
        <f t="shared" si="8"/>
        <v>350</v>
      </c>
      <c r="P14" s="45">
        <f t="shared" si="8"/>
        <v>0</v>
      </c>
      <c r="Q14" s="45">
        <f t="shared" si="8"/>
        <v>0</v>
      </c>
    </row>
    <row r="15" spans="1:253" s="29" customFormat="1" ht="23.25" customHeight="1" x14ac:dyDescent="0.2">
      <c r="A15" s="80" t="s">
        <v>10</v>
      </c>
      <c r="B15" s="77" t="s">
        <v>65</v>
      </c>
      <c r="C15" s="61" t="s">
        <v>34</v>
      </c>
      <c r="D15" s="28"/>
      <c r="E15" s="45">
        <f>E16+E21+E29+E30+E31+E32</f>
        <v>135642.86302600001</v>
      </c>
      <c r="F15" s="45">
        <f>F16+F21+F29+F30+F31+F32</f>
        <v>22182.742750000001</v>
      </c>
      <c r="G15" s="45">
        <f t="shared" ref="G15:Q15" si="9">G16+G21+G29+G30+G31+G32</f>
        <v>13638.08778</v>
      </c>
      <c r="H15" s="45">
        <f t="shared" si="9"/>
        <v>15447.4</v>
      </c>
      <c r="I15" s="45">
        <f t="shared" si="9"/>
        <v>14865.96</v>
      </c>
      <c r="J15" s="45">
        <f t="shared" si="9"/>
        <v>15397.425999999998</v>
      </c>
      <c r="K15" s="45">
        <f t="shared" si="9"/>
        <v>12967.210999999999</v>
      </c>
      <c r="L15" s="45">
        <f t="shared" si="9"/>
        <v>12173.063689999999</v>
      </c>
      <c r="M15" s="45">
        <f t="shared" si="9"/>
        <v>8997.7000000000007</v>
      </c>
      <c r="N15" s="45">
        <f t="shared" si="9"/>
        <v>4834.8</v>
      </c>
      <c r="O15" s="45">
        <f t="shared" si="9"/>
        <v>4893.5</v>
      </c>
      <c r="P15" s="45">
        <f t="shared" si="9"/>
        <v>5044.5309999999999</v>
      </c>
      <c r="Q15" s="45">
        <f t="shared" si="9"/>
        <v>5200.4408060000005</v>
      </c>
    </row>
    <row r="16" spans="1:253" s="29" customFormat="1" ht="19.5" customHeight="1" x14ac:dyDescent="0.2">
      <c r="A16" s="80"/>
      <c r="B16" s="77"/>
      <c r="C16" s="79" t="s">
        <v>6</v>
      </c>
      <c r="D16" s="28"/>
      <c r="E16" s="45">
        <f>E17+E18+E19+E20</f>
        <v>30960.091779999999</v>
      </c>
      <c r="F16" s="45">
        <f>F17+F18+F19+F20</f>
        <v>12861.1</v>
      </c>
      <c r="G16" s="45">
        <f t="shared" ref="G16:J16" si="10">G17+G18+G19+G20</f>
        <v>912.19177999999999</v>
      </c>
      <c r="H16" s="45">
        <f t="shared" si="10"/>
        <v>1165.5</v>
      </c>
      <c r="I16" s="45">
        <f t="shared" si="10"/>
        <v>1346.1999999999998</v>
      </c>
      <c r="J16" s="45">
        <f t="shared" si="10"/>
        <v>0</v>
      </c>
      <c r="K16" s="45">
        <f t="shared" ref="K16:M16" si="11">K17+K18+K19+K20</f>
        <v>4970.2</v>
      </c>
      <c r="L16" s="45">
        <f t="shared" si="11"/>
        <v>4912.6000000000004</v>
      </c>
      <c r="M16" s="45">
        <f t="shared" si="11"/>
        <v>4792.3</v>
      </c>
      <c r="N16" s="45">
        <f t="shared" ref="N16:Q16" si="12">N17+N18+N19+N20</f>
        <v>0</v>
      </c>
      <c r="O16" s="45">
        <f t="shared" si="12"/>
        <v>0</v>
      </c>
      <c r="P16" s="45">
        <f t="shared" si="12"/>
        <v>0</v>
      </c>
      <c r="Q16" s="45">
        <f t="shared" si="12"/>
        <v>0</v>
      </c>
    </row>
    <row r="17" spans="1:17" s="29" customFormat="1" ht="19.5" customHeight="1" x14ac:dyDescent="0.2">
      <c r="A17" s="80"/>
      <c r="B17" s="77"/>
      <c r="C17" s="79"/>
      <c r="D17" s="27">
        <v>804</v>
      </c>
      <c r="E17" s="45">
        <f>SUM(F17:Q17)</f>
        <v>175</v>
      </c>
      <c r="F17" s="45">
        <f>F36</f>
        <v>175</v>
      </c>
      <c r="G17" s="45">
        <f t="shared" ref="G17:J17" si="13">G36</f>
        <v>0</v>
      </c>
      <c r="H17" s="45">
        <f t="shared" si="13"/>
        <v>0</v>
      </c>
      <c r="I17" s="45">
        <f t="shared" si="13"/>
        <v>0</v>
      </c>
      <c r="J17" s="45">
        <f t="shared" si="13"/>
        <v>0</v>
      </c>
      <c r="K17" s="45">
        <f t="shared" ref="K17:L17" si="14">K36</f>
        <v>0</v>
      </c>
      <c r="L17" s="46">
        <f t="shared" si="14"/>
        <v>0</v>
      </c>
      <c r="M17" s="45">
        <f t="shared" ref="M17:Q17" si="15">M36</f>
        <v>0</v>
      </c>
      <c r="N17" s="45">
        <f t="shared" si="15"/>
        <v>0</v>
      </c>
      <c r="O17" s="45">
        <f t="shared" si="15"/>
        <v>0</v>
      </c>
      <c r="P17" s="45">
        <f t="shared" si="15"/>
        <v>0</v>
      </c>
      <c r="Q17" s="45">
        <f t="shared" si="15"/>
        <v>0</v>
      </c>
    </row>
    <row r="18" spans="1:17" s="29" customFormat="1" ht="19.5" customHeight="1" x14ac:dyDescent="0.2">
      <c r="A18" s="80"/>
      <c r="B18" s="77"/>
      <c r="C18" s="79"/>
      <c r="D18" s="27">
        <v>816</v>
      </c>
      <c r="E18" s="45">
        <f t="shared" ref="E18:E33" si="16">SUM(F18:Q18)</f>
        <v>932</v>
      </c>
      <c r="F18" s="45">
        <f t="shared" ref="F18:Q18" si="17">F37+F62</f>
        <v>600</v>
      </c>
      <c r="G18" s="45">
        <f t="shared" si="17"/>
        <v>232</v>
      </c>
      <c r="H18" s="45">
        <f t="shared" si="17"/>
        <v>100</v>
      </c>
      <c r="I18" s="45">
        <f t="shared" si="17"/>
        <v>0</v>
      </c>
      <c r="J18" s="45">
        <f t="shared" si="17"/>
        <v>0</v>
      </c>
      <c r="K18" s="45">
        <f t="shared" si="17"/>
        <v>0</v>
      </c>
      <c r="L18" s="46">
        <f t="shared" si="17"/>
        <v>0</v>
      </c>
      <c r="M18" s="45">
        <f t="shared" si="17"/>
        <v>0</v>
      </c>
      <c r="N18" s="45">
        <f t="shared" si="17"/>
        <v>0</v>
      </c>
      <c r="O18" s="45">
        <f t="shared" si="17"/>
        <v>0</v>
      </c>
      <c r="P18" s="45">
        <f t="shared" si="17"/>
        <v>0</v>
      </c>
      <c r="Q18" s="45">
        <f t="shared" si="17"/>
        <v>0</v>
      </c>
    </row>
    <row r="19" spans="1:17" s="29" customFormat="1" ht="19.5" customHeight="1" x14ac:dyDescent="0.2">
      <c r="A19" s="80"/>
      <c r="B19" s="77"/>
      <c r="C19" s="79"/>
      <c r="D19" s="27">
        <v>862</v>
      </c>
      <c r="E19" s="45">
        <f>SUM(F19:Q19)</f>
        <v>29603.091779999999</v>
      </c>
      <c r="F19" s="45">
        <f t="shared" ref="F19:Q19" si="18">F38+F63+F75</f>
        <v>11836.1</v>
      </c>
      <c r="G19" s="45">
        <f t="shared" si="18"/>
        <v>680.19177999999999</v>
      </c>
      <c r="H19" s="45">
        <f t="shared" si="18"/>
        <v>1065.5</v>
      </c>
      <c r="I19" s="45">
        <f t="shared" si="18"/>
        <v>1346.1999999999998</v>
      </c>
      <c r="J19" s="45">
        <f t="shared" si="18"/>
        <v>0</v>
      </c>
      <c r="K19" s="45">
        <f t="shared" si="18"/>
        <v>4970.2</v>
      </c>
      <c r="L19" s="46">
        <f t="shared" si="18"/>
        <v>4912.6000000000004</v>
      </c>
      <c r="M19" s="46">
        <f t="shared" si="18"/>
        <v>4792.3</v>
      </c>
      <c r="N19" s="45">
        <f t="shared" si="18"/>
        <v>0</v>
      </c>
      <c r="O19" s="45">
        <f t="shared" si="18"/>
        <v>0</v>
      </c>
      <c r="P19" s="45">
        <f t="shared" si="18"/>
        <v>0</v>
      </c>
      <c r="Q19" s="45">
        <f t="shared" si="18"/>
        <v>0</v>
      </c>
    </row>
    <row r="20" spans="1:17" s="29" customFormat="1" ht="19.5" customHeight="1" x14ac:dyDescent="0.2">
      <c r="A20" s="80"/>
      <c r="B20" s="77"/>
      <c r="C20" s="79"/>
      <c r="D20" s="27">
        <v>847</v>
      </c>
      <c r="E20" s="45">
        <f>SUM(F20:Q20)</f>
        <v>250</v>
      </c>
      <c r="F20" s="45">
        <f>F39</f>
        <v>250</v>
      </c>
      <c r="G20" s="45">
        <f t="shared" ref="G20:Q20" si="19">G39</f>
        <v>0</v>
      </c>
      <c r="H20" s="45">
        <f t="shared" si="19"/>
        <v>0</v>
      </c>
      <c r="I20" s="45">
        <f t="shared" si="19"/>
        <v>0</v>
      </c>
      <c r="J20" s="45">
        <f t="shared" si="19"/>
        <v>0</v>
      </c>
      <c r="K20" s="45">
        <f t="shared" si="19"/>
        <v>0</v>
      </c>
      <c r="L20" s="45">
        <f t="shared" si="19"/>
        <v>0</v>
      </c>
      <c r="M20" s="45">
        <f t="shared" si="19"/>
        <v>0</v>
      </c>
      <c r="N20" s="45">
        <f t="shared" si="19"/>
        <v>0</v>
      </c>
      <c r="O20" s="45">
        <f t="shared" si="19"/>
        <v>0</v>
      </c>
      <c r="P20" s="45">
        <f t="shared" si="19"/>
        <v>0</v>
      </c>
      <c r="Q20" s="45">
        <f t="shared" si="19"/>
        <v>0</v>
      </c>
    </row>
    <row r="21" spans="1:17" s="29" customFormat="1" ht="20.25" customHeight="1" x14ac:dyDescent="0.2">
      <c r="A21" s="80"/>
      <c r="B21" s="77"/>
      <c r="C21" s="71" t="s">
        <v>7</v>
      </c>
      <c r="D21" s="27"/>
      <c r="E21" s="45">
        <f>E23+E24+E25+E26+E27+E22+E28</f>
        <v>98444.476496000003</v>
      </c>
      <c r="F21" s="45">
        <f t="shared" ref="F21:J21" si="20">F22+F23+F24+F25+F26+F27</f>
        <v>8646.4790000000012</v>
      </c>
      <c r="G21" s="45">
        <f t="shared" si="20"/>
        <v>11225.896000000001</v>
      </c>
      <c r="H21" s="45">
        <f t="shared" si="20"/>
        <v>12781.9</v>
      </c>
      <c r="I21" s="45">
        <f t="shared" si="20"/>
        <v>12650.26</v>
      </c>
      <c r="J21" s="45">
        <f t="shared" si="20"/>
        <v>14604.525999999998</v>
      </c>
      <c r="K21" s="45">
        <f>SUM(K22:K28)</f>
        <v>7296.28</v>
      </c>
      <c r="L21" s="45">
        <f t="shared" ref="L21:Q21" si="21">SUM(L22:L28)</f>
        <v>7060.4636899999996</v>
      </c>
      <c r="M21" s="45">
        <f t="shared" si="21"/>
        <v>4205.3999999999996</v>
      </c>
      <c r="N21" s="45">
        <f t="shared" si="21"/>
        <v>4834.8</v>
      </c>
      <c r="O21" s="45">
        <f t="shared" si="21"/>
        <v>4893.5</v>
      </c>
      <c r="P21" s="45">
        <f t="shared" si="21"/>
        <v>5044.5309999999999</v>
      </c>
      <c r="Q21" s="45">
        <f t="shared" si="21"/>
        <v>5200.4408060000005</v>
      </c>
    </row>
    <row r="22" spans="1:17" s="29" customFormat="1" ht="20.25" customHeight="1" x14ac:dyDescent="0.2">
      <c r="A22" s="80"/>
      <c r="B22" s="77"/>
      <c r="C22" s="72"/>
      <c r="D22" s="27">
        <v>804</v>
      </c>
      <c r="E22" s="45">
        <f t="shared" ref="E22:E28" si="22">SUM(F22:Q22)</f>
        <v>1000</v>
      </c>
      <c r="F22" s="45">
        <f>F77</f>
        <v>0</v>
      </c>
      <c r="G22" s="45">
        <f t="shared" ref="G22:Q22" si="23">G77</f>
        <v>0</v>
      </c>
      <c r="H22" s="45">
        <f t="shared" si="23"/>
        <v>0</v>
      </c>
      <c r="I22" s="45">
        <f t="shared" si="23"/>
        <v>0</v>
      </c>
      <c r="J22" s="45">
        <f t="shared" si="23"/>
        <v>0</v>
      </c>
      <c r="K22" s="45">
        <f t="shared" si="23"/>
        <v>0</v>
      </c>
      <c r="L22" s="45">
        <f t="shared" si="23"/>
        <v>1000</v>
      </c>
      <c r="M22" s="45">
        <f t="shared" si="23"/>
        <v>0</v>
      </c>
      <c r="N22" s="45">
        <f t="shared" si="23"/>
        <v>0</v>
      </c>
      <c r="O22" s="45">
        <f t="shared" si="23"/>
        <v>0</v>
      </c>
      <c r="P22" s="45">
        <f t="shared" si="23"/>
        <v>0</v>
      </c>
      <c r="Q22" s="45">
        <f t="shared" si="23"/>
        <v>0</v>
      </c>
    </row>
    <row r="23" spans="1:17" s="29" customFormat="1" ht="20.25" customHeight="1" x14ac:dyDescent="0.2">
      <c r="A23" s="80"/>
      <c r="B23" s="77"/>
      <c r="C23" s="72"/>
      <c r="D23" s="27">
        <v>813</v>
      </c>
      <c r="E23" s="45">
        <f t="shared" si="22"/>
        <v>3131.29783</v>
      </c>
      <c r="F23" s="45">
        <f>F65</f>
        <v>270</v>
      </c>
      <c r="G23" s="45">
        <f t="shared" ref="G23:H23" si="24">G65</f>
        <v>290</v>
      </c>
      <c r="H23" s="45">
        <f t="shared" si="24"/>
        <v>310</v>
      </c>
      <c r="I23" s="45">
        <f>I53+I65</f>
        <v>510</v>
      </c>
      <c r="J23" s="45">
        <f t="shared" ref="J23:Q23" si="25">J53+J65</f>
        <v>510</v>
      </c>
      <c r="K23" s="45">
        <f t="shared" si="25"/>
        <v>500</v>
      </c>
      <c r="L23" s="45">
        <f t="shared" si="25"/>
        <v>233.43022999999999</v>
      </c>
      <c r="M23" s="45">
        <f t="shared" si="25"/>
        <v>100</v>
      </c>
      <c r="N23" s="45">
        <f t="shared" si="25"/>
        <v>100</v>
      </c>
      <c r="O23" s="45">
        <f t="shared" si="25"/>
        <v>100</v>
      </c>
      <c r="P23" s="45">
        <f t="shared" si="25"/>
        <v>102.60000000000001</v>
      </c>
      <c r="Q23" s="45">
        <f t="shared" si="25"/>
        <v>105.26760000000002</v>
      </c>
    </row>
    <row r="24" spans="1:17" s="29" customFormat="1" ht="20.25" customHeight="1" x14ac:dyDescent="0.2">
      <c r="A24" s="80"/>
      <c r="B24" s="77"/>
      <c r="C24" s="72"/>
      <c r="D24" s="27">
        <v>816</v>
      </c>
      <c r="E24" s="45">
        <f t="shared" si="22"/>
        <v>6905.3379999999997</v>
      </c>
      <c r="F24" s="45">
        <f t="shared" ref="F24:Q24" si="26">F41+F66</f>
        <v>420</v>
      </c>
      <c r="G24" s="45">
        <f t="shared" si="26"/>
        <v>426</v>
      </c>
      <c r="H24" s="45">
        <f t="shared" si="26"/>
        <v>800</v>
      </c>
      <c r="I24" s="45">
        <f t="shared" si="26"/>
        <v>500</v>
      </c>
      <c r="J24" s="45">
        <f t="shared" si="26"/>
        <v>870</v>
      </c>
      <c r="K24" s="45">
        <f t="shared" si="26"/>
        <v>900</v>
      </c>
      <c r="L24" s="46">
        <f t="shared" si="26"/>
        <v>450</v>
      </c>
      <c r="M24" s="45">
        <f t="shared" si="26"/>
        <v>500</v>
      </c>
      <c r="N24" s="45">
        <f t="shared" si="26"/>
        <v>500</v>
      </c>
      <c r="O24" s="45">
        <f t="shared" si="26"/>
        <v>500</v>
      </c>
      <c r="P24" s="45">
        <f t="shared" si="26"/>
        <v>513</v>
      </c>
      <c r="Q24" s="45">
        <f t="shared" si="26"/>
        <v>526.33799999999997</v>
      </c>
    </row>
    <row r="25" spans="1:17" s="29" customFormat="1" ht="20.25" customHeight="1" x14ac:dyDescent="0.2">
      <c r="A25" s="80"/>
      <c r="B25" s="77"/>
      <c r="C25" s="72"/>
      <c r="D25" s="27">
        <v>829</v>
      </c>
      <c r="E25" s="45">
        <f t="shared" si="22"/>
        <v>7628.8073999999997</v>
      </c>
      <c r="F25" s="45">
        <f>F78</f>
        <v>1302.8240000000001</v>
      </c>
      <c r="G25" s="45">
        <f t="shared" ref="G25:J25" si="27">G78</f>
        <v>1245.896</v>
      </c>
      <c r="H25" s="45">
        <f t="shared" si="27"/>
        <v>601.9</v>
      </c>
      <c r="I25" s="45">
        <f t="shared" si="27"/>
        <v>659.84</v>
      </c>
      <c r="J25" s="45">
        <f t="shared" si="27"/>
        <v>588.41700000000003</v>
      </c>
      <c r="K25" s="45">
        <f t="shared" ref="K25:L25" si="28">K78</f>
        <v>583.79</v>
      </c>
      <c r="L25" s="46">
        <f t="shared" si="28"/>
        <v>614.66999999999996</v>
      </c>
      <c r="M25" s="45">
        <f t="shared" ref="M25:Q25" si="29">M78</f>
        <v>400</v>
      </c>
      <c r="N25" s="45">
        <f t="shared" si="29"/>
        <v>400</v>
      </c>
      <c r="O25" s="45">
        <f t="shared" si="29"/>
        <v>400</v>
      </c>
      <c r="P25" s="45">
        <f t="shared" si="29"/>
        <v>410.40000000000003</v>
      </c>
      <c r="Q25" s="45">
        <f t="shared" si="29"/>
        <v>421.07040000000006</v>
      </c>
    </row>
    <row r="26" spans="1:17" s="29" customFormat="1" ht="20.25" customHeight="1" x14ac:dyDescent="0.2">
      <c r="A26" s="80"/>
      <c r="B26" s="77"/>
      <c r="C26" s="72"/>
      <c r="D26" s="27">
        <v>862</v>
      </c>
      <c r="E26" s="45">
        <f t="shared" si="22"/>
        <v>77297.454406000004</v>
      </c>
      <c r="F26" s="45">
        <f t="shared" ref="F26:Q26" si="30">F42+F67+F79</f>
        <v>5973.6550000000007</v>
      </c>
      <c r="G26" s="45">
        <f t="shared" si="30"/>
        <v>8774</v>
      </c>
      <c r="H26" s="45">
        <f t="shared" si="30"/>
        <v>10700</v>
      </c>
      <c r="I26" s="55">
        <f t="shared" si="30"/>
        <v>10810.42</v>
      </c>
      <c r="J26" s="45">
        <f t="shared" si="30"/>
        <v>12356.108999999999</v>
      </c>
      <c r="K26" s="45">
        <f t="shared" si="30"/>
        <v>4979</v>
      </c>
      <c r="L26" s="46">
        <f t="shared" si="30"/>
        <v>4604.2745999999997</v>
      </c>
      <c r="M26" s="45">
        <f>M42+M54+M67+M79</f>
        <v>3205.4</v>
      </c>
      <c r="N26" s="45">
        <f t="shared" si="30"/>
        <v>3834.8</v>
      </c>
      <c r="O26" s="45">
        <f t="shared" si="30"/>
        <v>3893.5</v>
      </c>
      <c r="P26" s="45">
        <f t="shared" si="30"/>
        <v>4018.5309999999999</v>
      </c>
      <c r="Q26" s="45">
        <f t="shared" si="30"/>
        <v>4147.7648060000001</v>
      </c>
    </row>
    <row r="27" spans="1:17" s="29" customFormat="1" ht="20.25" customHeight="1" x14ac:dyDescent="0.2">
      <c r="A27" s="80"/>
      <c r="B27" s="77"/>
      <c r="C27" s="72"/>
      <c r="D27" s="27">
        <v>847</v>
      </c>
      <c r="E27" s="45">
        <f t="shared" si="22"/>
        <v>2270</v>
      </c>
      <c r="F27" s="45">
        <f t="shared" ref="F27:Q27" si="31">F43+F52+F68</f>
        <v>680</v>
      </c>
      <c r="G27" s="45">
        <f t="shared" si="31"/>
        <v>490</v>
      </c>
      <c r="H27" s="45">
        <f t="shared" si="31"/>
        <v>370</v>
      </c>
      <c r="I27" s="45">
        <f t="shared" si="31"/>
        <v>170</v>
      </c>
      <c r="J27" s="45">
        <f t="shared" si="31"/>
        <v>280</v>
      </c>
      <c r="K27" s="45">
        <f t="shared" si="31"/>
        <v>280</v>
      </c>
      <c r="L27" s="46">
        <f t="shared" si="31"/>
        <v>0</v>
      </c>
      <c r="M27" s="45">
        <f t="shared" si="31"/>
        <v>0</v>
      </c>
      <c r="N27" s="45">
        <f t="shared" si="31"/>
        <v>0</v>
      </c>
      <c r="O27" s="45">
        <f t="shared" si="31"/>
        <v>0</v>
      </c>
      <c r="P27" s="45">
        <f t="shared" si="31"/>
        <v>0</v>
      </c>
      <c r="Q27" s="45">
        <f t="shared" si="31"/>
        <v>0</v>
      </c>
    </row>
    <row r="28" spans="1:17" s="29" customFormat="1" ht="20.25" customHeight="1" x14ac:dyDescent="0.2">
      <c r="A28" s="80"/>
      <c r="B28" s="77"/>
      <c r="C28" s="73"/>
      <c r="D28" s="27">
        <v>859</v>
      </c>
      <c r="E28" s="45">
        <f t="shared" si="22"/>
        <v>211.57886000000002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f>K54</f>
        <v>53.49</v>
      </c>
      <c r="L28" s="45">
        <f t="shared" ref="L28:Q28" si="32">L54</f>
        <v>158.08886000000001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</row>
    <row r="29" spans="1:17" s="29" customFormat="1" ht="25.5" customHeight="1" x14ac:dyDescent="0.2">
      <c r="A29" s="80"/>
      <c r="B29" s="77"/>
      <c r="C29" s="61" t="s">
        <v>8</v>
      </c>
      <c r="D29" s="30"/>
      <c r="E29" s="45">
        <f t="shared" si="16"/>
        <v>6238.2947499999991</v>
      </c>
      <c r="F29" s="45">
        <f>F44</f>
        <v>675.16375000000005</v>
      </c>
      <c r="G29" s="45">
        <f t="shared" ref="G29:H29" si="33">G44</f>
        <v>1500</v>
      </c>
      <c r="H29" s="45">
        <f t="shared" si="33"/>
        <v>1500</v>
      </c>
      <c r="I29" s="45">
        <v>869.5</v>
      </c>
      <c r="J29" s="45">
        <f>J44</f>
        <v>792.9</v>
      </c>
      <c r="K29" s="45">
        <f t="shared" ref="K29:Q29" si="34">K44</f>
        <v>700.73099999999999</v>
      </c>
      <c r="L29" s="45">
        <f t="shared" si="34"/>
        <v>200</v>
      </c>
      <c r="M29" s="45">
        <f t="shared" si="34"/>
        <v>0</v>
      </c>
      <c r="N29" s="45">
        <f t="shared" si="34"/>
        <v>0</v>
      </c>
      <c r="O29" s="45">
        <f t="shared" si="34"/>
        <v>0</v>
      </c>
      <c r="P29" s="45">
        <f t="shared" si="34"/>
        <v>0</v>
      </c>
      <c r="Q29" s="45">
        <f t="shared" si="34"/>
        <v>0</v>
      </c>
    </row>
    <row r="30" spans="1:17" s="29" customFormat="1" ht="29.25" customHeight="1" x14ac:dyDescent="0.2">
      <c r="A30" s="80"/>
      <c r="B30" s="77"/>
      <c r="C30" s="61" t="s">
        <v>58</v>
      </c>
      <c r="D30" s="30"/>
      <c r="E30" s="45">
        <f t="shared" si="16"/>
        <v>0</v>
      </c>
      <c r="F30" s="45">
        <f t="shared" ref="F30:Q30" si="35">F45+F56+F70+F81</f>
        <v>0</v>
      </c>
      <c r="G30" s="45">
        <f t="shared" si="35"/>
        <v>0</v>
      </c>
      <c r="H30" s="45">
        <f t="shared" si="35"/>
        <v>0</v>
      </c>
      <c r="I30" s="45">
        <f t="shared" si="35"/>
        <v>0</v>
      </c>
      <c r="J30" s="45">
        <f t="shared" si="35"/>
        <v>0</v>
      </c>
      <c r="K30" s="45">
        <f t="shared" si="35"/>
        <v>0</v>
      </c>
      <c r="L30" s="46">
        <f t="shared" si="35"/>
        <v>0</v>
      </c>
      <c r="M30" s="45">
        <f t="shared" si="35"/>
        <v>0</v>
      </c>
      <c r="N30" s="45">
        <f t="shared" si="35"/>
        <v>0</v>
      </c>
      <c r="O30" s="45">
        <f t="shared" si="35"/>
        <v>0</v>
      </c>
      <c r="P30" s="45">
        <f t="shared" si="35"/>
        <v>0</v>
      </c>
      <c r="Q30" s="45">
        <f t="shared" si="35"/>
        <v>0</v>
      </c>
    </row>
    <row r="31" spans="1:17" s="29" customFormat="1" ht="27.75" customHeight="1" x14ac:dyDescent="0.2">
      <c r="A31" s="80"/>
      <c r="B31" s="77"/>
      <c r="C31" s="61" t="s">
        <v>59</v>
      </c>
      <c r="D31" s="30"/>
      <c r="E31" s="45">
        <f t="shared" si="16"/>
        <v>0</v>
      </c>
      <c r="F31" s="45">
        <f t="shared" ref="F31:Q31" si="36">F46+F57+F71+F82</f>
        <v>0</v>
      </c>
      <c r="G31" s="45">
        <f t="shared" si="36"/>
        <v>0</v>
      </c>
      <c r="H31" s="45">
        <f t="shared" si="36"/>
        <v>0</v>
      </c>
      <c r="I31" s="45">
        <f t="shared" si="36"/>
        <v>0</v>
      </c>
      <c r="J31" s="45">
        <f t="shared" si="36"/>
        <v>0</v>
      </c>
      <c r="K31" s="45">
        <f t="shared" si="36"/>
        <v>0</v>
      </c>
      <c r="L31" s="46">
        <f t="shared" si="36"/>
        <v>0</v>
      </c>
      <c r="M31" s="45">
        <f t="shared" si="36"/>
        <v>0</v>
      </c>
      <c r="N31" s="45">
        <f t="shared" si="36"/>
        <v>0</v>
      </c>
      <c r="O31" s="45">
        <f t="shared" si="36"/>
        <v>0</v>
      </c>
      <c r="P31" s="45">
        <f t="shared" si="36"/>
        <v>0</v>
      </c>
      <c r="Q31" s="45">
        <f t="shared" si="36"/>
        <v>0</v>
      </c>
    </row>
    <row r="32" spans="1:17" s="29" customFormat="1" ht="33" customHeight="1" x14ac:dyDescent="0.2">
      <c r="A32" s="80"/>
      <c r="B32" s="77"/>
      <c r="C32" s="61" t="s">
        <v>60</v>
      </c>
      <c r="D32" s="30"/>
      <c r="E32" s="45">
        <f t="shared" si="16"/>
        <v>0</v>
      </c>
      <c r="F32" s="45">
        <f t="shared" ref="F32:Q32" si="37">F47+F58+F72+F83</f>
        <v>0</v>
      </c>
      <c r="G32" s="45">
        <f t="shared" si="37"/>
        <v>0</v>
      </c>
      <c r="H32" s="45">
        <f t="shared" si="37"/>
        <v>0</v>
      </c>
      <c r="I32" s="45">
        <f t="shared" si="37"/>
        <v>0</v>
      </c>
      <c r="J32" s="45">
        <f t="shared" si="37"/>
        <v>0</v>
      </c>
      <c r="K32" s="45">
        <f t="shared" si="37"/>
        <v>0</v>
      </c>
      <c r="L32" s="46">
        <f t="shared" si="37"/>
        <v>0</v>
      </c>
      <c r="M32" s="45">
        <f t="shared" si="37"/>
        <v>0</v>
      </c>
      <c r="N32" s="45">
        <f t="shared" si="37"/>
        <v>0</v>
      </c>
      <c r="O32" s="45">
        <f t="shared" si="37"/>
        <v>0</v>
      </c>
      <c r="P32" s="45">
        <f t="shared" si="37"/>
        <v>0</v>
      </c>
      <c r="Q32" s="45">
        <f t="shared" si="37"/>
        <v>0</v>
      </c>
    </row>
    <row r="33" spans="1:253" s="29" customFormat="1" ht="39" customHeight="1" thickBot="1" x14ac:dyDescent="0.25">
      <c r="A33" s="80"/>
      <c r="B33" s="77"/>
      <c r="C33" s="61" t="s">
        <v>75</v>
      </c>
      <c r="D33" s="31"/>
      <c r="E33" s="45">
        <f t="shared" si="16"/>
        <v>0</v>
      </c>
      <c r="F33" s="45">
        <f>F48+F59+F73+F84</f>
        <v>0</v>
      </c>
      <c r="G33" s="45">
        <f>G48+G59+G73+G84</f>
        <v>0</v>
      </c>
      <c r="H33" s="45">
        <f>H48+H59+H73+H84</f>
        <v>0</v>
      </c>
      <c r="I33" s="45">
        <v>0</v>
      </c>
      <c r="J33" s="45">
        <v>0</v>
      </c>
      <c r="K33" s="45">
        <v>0</v>
      </c>
      <c r="L33" s="46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</row>
    <row r="34" spans="1:253" s="32" customFormat="1" ht="29.25" customHeight="1" x14ac:dyDescent="0.2">
      <c r="A34" s="78" t="s">
        <v>3</v>
      </c>
      <c r="B34" s="77" t="s">
        <v>54</v>
      </c>
      <c r="C34" s="61" t="s">
        <v>34</v>
      </c>
      <c r="D34" s="28"/>
      <c r="E34" s="45">
        <f>E35+E40+E44+E45+E46+E47</f>
        <v>57746.346339999996</v>
      </c>
      <c r="F34" s="45">
        <f t="shared" ref="F34:Q34" si="38">F35+F40+F44+F45+F46+F47</f>
        <v>7790.3867500000006</v>
      </c>
      <c r="G34" s="45">
        <f t="shared" si="38"/>
        <v>8363.3317800000004</v>
      </c>
      <c r="H34" s="45">
        <f t="shared" si="38"/>
        <v>9182.4</v>
      </c>
      <c r="I34" s="45">
        <f t="shared" si="38"/>
        <v>6742.0311999999994</v>
      </c>
      <c r="J34" s="45">
        <f t="shared" si="38"/>
        <v>7348.8449999999993</v>
      </c>
      <c r="K34" s="45">
        <f t="shared" si="38"/>
        <v>4424.9309999999996</v>
      </c>
      <c r="L34" s="45">
        <f t="shared" si="38"/>
        <v>4370.0006100000001</v>
      </c>
      <c r="M34" s="45">
        <f t="shared" si="38"/>
        <v>2467.6999999999998</v>
      </c>
      <c r="N34" s="45">
        <f t="shared" si="38"/>
        <v>1750</v>
      </c>
      <c r="O34" s="45">
        <f t="shared" si="38"/>
        <v>1700</v>
      </c>
      <c r="P34" s="45">
        <f t="shared" si="38"/>
        <v>1768</v>
      </c>
      <c r="Q34" s="45">
        <f t="shared" si="38"/>
        <v>1838.72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</row>
    <row r="35" spans="1:253" s="29" customFormat="1" ht="18" customHeight="1" x14ac:dyDescent="0.2">
      <c r="A35" s="78"/>
      <c r="B35" s="77"/>
      <c r="C35" s="79" t="s">
        <v>6</v>
      </c>
      <c r="D35" s="28"/>
      <c r="E35" s="45">
        <f>E36+E37+E38+E39</f>
        <v>9727.3407399999996</v>
      </c>
      <c r="F35" s="45">
        <f t="shared" ref="F35:Q35" si="39">F36+F37+F38+F39</f>
        <v>2595.5680000000002</v>
      </c>
      <c r="G35" s="45">
        <f t="shared" si="39"/>
        <v>549.33177999999998</v>
      </c>
      <c r="H35" s="45">
        <f t="shared" si="39"/>
        <v>672.4</v>
      </c>
      <c r="I35" s="45">
        <f t="shared" si="39"/>
        <v>719.5412</v>
      </c>
      <c r="J35" s="45">
        <f t="shared" si="39"/>
        <v>0</v>
      </c>
      <c r="K35" s="45">
        <f t="shared" si="39"/>
        <v>1253.2</v>
      </c>
      <c r="L35" s="45">
        <f t="shared" si="39"/>
        <v>1994.9997599999999</v>
      </c>
      <c r="M35" s="45">
        <f t="shared" si="39"/>
        <v>1942.3</v>
      </c>
      <c r="N35" s="45">
        <f t="shared" si="39"/>
        <v>0</v>
      </c>
      <c r="O35" s="45">
        <f t="shared" si="39"/>
        <v>0</v>
      </c>
      <c r="P35" s="45">
        <f t="shared" si="39"/>
        <v>0</v>
      </c>
      <c r="Q35" s="45">
        <f t="shared" si="39"/>
        <v>0</v>
      </c>
    </row>
    <row r="36" spans="1:253" s="29" customFormat="1" ht="18" customHeight="1" x14ac:dyDescent="0.2">
      <c r="A36" s="78"/>
      <c r="B36" s="77"/>
      <c r="C36" s="79"/>
      <c r="D36" s="27">
        <v>804</v>
      </c>
      <c r="E36" s="45">
        <f>SUM(F36:Q36)</f>
        <v>175</v>
      </c>
      <c r="F36" s="45">
        <v>175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8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</row>
    <row r="37" spans="1:253" s="29" customFormat="1" ht="18" customHeight="1" x14ac:dyDescent="0.2">
      <c r="A37" s="78"/>
      <c r="B37" s="77"/>
      <c r="C37" s="79"/>
      <c r="D37" s="31" t="s">
        <v>48</v>
      </c>
      <c r="E37" s="45">
        <f>SUM(F37:Q37)</f>
        <v>100</v>
      </c>
      <c r="F37" s="45">
        <v>100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8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</row>
    <row r="38" spans="1:253" s="29" customFormat="1" ht="18" customHeight="1" x14ac:dyDescent="0.2">
      <c r="A38" s="78"/>
      <c r="B38" s="77"/>
      <c r="C38" s="79"/>
      <c r="D38" s="30">
        <v>862</v>
      </c>
      <c r="E38" s="45">
        <f>SUM(F38:Q38)</f>
        <v>9202.3407399999996</v>
      </c>
      <c r="F38" s="45">
        <f>268.9+266.232+100+1100+137.436+198</f>
        <v>2070.5680000000002</v>
      </c>
      <c r="G38" s="45">
        <f>169.768+300+79.56378</f>
        <v>549.33177999999998</v>
      </c>
      <c r="H38" s="45">
        <f>200+100+150+222.4</f>
        <v>672.4</v>
      </c>
      <c r="I38" s="55">
        <v>719.5412</v>
      </c>
      <c r="J38" s="47">
        <v>0</v>
      </c>
      <c r="K38" s="47">
        <v>1253.2</v>
      </c>
      <c r="L38" s="66">
        <v>1994.9997599999999</v>
      </c>
      <c r="M38" s="45">
        <v>1942.3</v>
      </c>
      <c r="N38" s="45">
        <v>0</v>
      </c>
      <c r="O38" s="45">
        <v>0</v>
      </c>
      <c r="P38" s="45">
        <v>0</v>
      </c>
      <c r="Q38" s="45">
        <v>0</v>
      </c>
    </row>
    <row r="39" spans="1:253" s="29" customFormat="1" ht="18" customHeight="1" x14ac:dyDescent="0.2">
      <c r="A39" s="78"/>
      <c r="B39" s="77"/>
      <c r="C39" s="79"/>
      <c r="D39" s="30" t="s">
        <v>46</v>
      </c>
      <c r="E39" s="45">
        <f>SUM(F39:Q39)</f>
        <v>250</v>
      </c>
      <c r="F39" s="45">
        <v>250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8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</row>
    <row r="40" spans="1:253" s="29" customFormat="1" ht="17.25" customHeight="1" x14ac:dyDescent="0.2">
      <c r="A40" s="78"/>
      <c r="B40" s="77"/>
      <c r="C40" s="79" t="s">
        <v>7</v>
      </c>
      <c r="D40" s="30"/>
      <c r="E40" s="45">
        <f>E41+E42+E43</f>
        <v>41780.710849999996</v>
      </c>
      <c r="F40" s="45">
        <f t="shared" ref="F40:Q40" si="40">F41+F42+F43</f>
        <v>4519.6550000000007</v>
      </c>
      <c r="G40" s="45">
        <f t="shared" si="40"/>
        <v>6314</v>
      </c>
      <c r="H40" s="45">
        <f t="shared" si="40"/>
        <v>7010</v>
      </c>
      <c r="I40" s="45">
        <f t="shared" si="40"/>
        <v>5152.99</v>
      </c>
      <c r="J40" s="45">
        <f t="shared" si="40"/>
        <v>6555.9449999999997</v>
      </c>
      <c r="K40" s="45">
        <f t="shared" si="40"/>
        <v>2471</v>
      </c>
      <c r="L40" s="45">
        <f t="shared" si="40"/>
        <v>2175.0008499999999</v>
      </c>
      <c r="M40" s="45">
        <f t="shared" si="40"/>
        <v>525.4</v>
      </c>
      <c r="N40" s="45">
        <f t="shared" si="40"/>
        <v>1750</v>
      </c>
      <c r="O40" s="45">
        <f t="shared" si="40"/>
        <v>1700</v>
      </c>
      <c r="P40" s="45">
        <f t="shared" si="40"/>
        <v>1768</v>
      </c>
      <c r="Q40" s="45">
        <f t="shared" si="40"/>
        <v>1838.72</v>
      </c>
    </row>
    <row r="41" spans="1:253" s="29" customFormat="1" ht="22.5" customHeight="1" x14ac:dyDescent="0.2">
      <c r="A41" s="78"/>
      <c r="B41" s="77"/>
      <c r="C41" s="79"/>
      <c r="D41" s="31" t="s">
        <v>48</v>
      </c>
      <c r="E41" s="45">
        <f t="shared" ref="E41:E47" si="41">SUM(F41:Q41)</f>
        <v>580</v>
      </c>
      <c r="F41" s="45">
        <v>120</v>
      </c>
      <c r="G41" s="45">
        <v>100</v>
      </c>
      <c r="H41" s="45">
        <v>100</v>
      </c>
      <c r="I41" s="47">
        <v>70</v>
      </c>
      <c r="J41" s="47">
        <v>70</v>
      </c>
      <c r="K41" s="47">
        <v>100</v>
      </c>
      <c r="L41" s="48">
        <v>0</v>
      </c>
      <c r="M41" s="45">
        <v>20</v>
      </c>
      <c r="N41" s="45">
        <v>0</v>
      </c>
      <c r="O41" s="45">
        <v>0</v>
      </c>
      <c r="P41" s="45">
        <f t="shared" ref="P41:Q41" si="42">O41*104%</f>
        <v>0</v>
      </c>
      <c r="Q41" s="45">
        <f t="shared" si="42"/>
        <v>0</v>
      </c>
    </row>
    <row r="42" spans="1:253" s="29" customFormat="1" ht="19.5" customHeight="1" x14ac:dyDescent="0.2">
      <c r="A42" s="78"/>
      <c r="B42" s="77"/>
      <c r="C42" s="79"/>
      <c r="D42" s="31">
        <v>862</v>
      </c>
      <c r="E42" s="45">
        <f t="shared" si="41"/>
        <v>41000.710849999996</v>
      </c>
      <c r="F42" s="45">
        <f>2700.655+300+428.87+77.572+300+210.998+74.4+107.16</f>
        <v>4199.6550000000007</v>
      </c>
      <c r="G42" s="45">
        <f>3000+27.982+316.69178+200+2000+175+145+195.29+84+70.03622</f>
        <v>6214</v>
      </c>
      <c r="H42" s="45">
        <f>3400+80+195+450+250+200+500+681.2+105+160+150+200+50+100+100+288.8</f>
        <v>6910</v>
      </c>
      <c r="I42" s="47">
        <v>5082.99</v>
      </c>
      <c r="J42" s="47">
        <v>6485.9449999999997</v>
      </c>
      <c r="K42" s="47">
        <v>2371</v>
      </c>
      <c r="L42" s="66">
        <v>2175.0008499999999</v>
      </c>
      <c r="M42" s="46">
        <v>505.4</v>
      </c>
      <c r="N42" s="45">
        <v>1750</v>
      </c>
      <c r="O42" s="45">
        <v>1700</v>
      </c>
      <c r="P42" s="45">
        <f t="shared" ref="P42:Q42" si="43">O42*104%</f>
        <v>1768</v>
      </c>
      <c r="Q42" s="45">
        <f t="shared" si="43"/>
        <v>1838.72</v>
      </c>
    </row>
    <row r="43" spans="1:253" s="29" customFormat="1" ht="20.25" customHeight="1" x14ac:dyDescent="0.2">
      <c r="A43" s="78"/>
      <c r="B43" s="77"/>
      <c r="C43" s="79"/>
      <c r="D43" s="31" t="s">
        <v>46</v>
      </c>
      <c r="E43" s="45">
        <f>SUM(F43:Q43)</f>
        <v>200</v>
      </c>
      <c r="F43" s="45">
        <v>200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6">
        <f t="shared" ref="L43:M59" si="44">K43*1.026</f>
        <v>0</v>
      </c>
      <c r="M43" s="45">
        <f t="shared" si="44"/>
        <v>0</v>
      </c>
      <c r="N43" s="45">
        <f t="shared" ref="N43:N47" si="45">M43*1.026</f>
        <v>0</v>
      </c>
      <c r="O43" s="45">
        <f t="shared" ref="O43:O47" si="46">N43*1.026</f>
        <v>0</v>
      </c>
      <c r="P43" s="45">
        <f t="shared" ref="P43:P47" si="47">O43*1.026</f>
        <v>0</v>
      </c>
      <c r="Q43" s="45">
        <f t="shared" ref="Q43:Q47" si="48">P43*1.026</f>
        <v>0</v>
      </c>
    </row>
    <row r="44" spans="1:253" s="29" customFormat="1" ht="20.25" customHeight="1" x14ac:dyDescent="0.2">
      <c r="A44" s="78"/>
      <c r="B44" s="77"/>
      <c r="C44" s="61" t="s">
        <v>8</v>
      </c>
      <c r="D44" s="30"/>
      <c r="E44" s="45">
        <f>SUM(F44:Q44)</f>
        <v>6238.2947499999991</v>
      </c>
      <c r="F44" s="47">
        <v>675.16375000000005</v>
      </c>
      <c r="G44" s="47">
        <v>1500</v>
      </c>
      <c r="H44" s="47">
        <v>1500</v>
      </c>
      <c r="I44" s="45">
        <v>869.5</v>
      </c>
      <c r="J44" s="45">
        <v>792.9</v>
      </c>
      <c r="K44" s="45">
        <v>700.73099999999999</v>
      </c>
      <c r="L44" s="45">
        <v>200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</row>
    <row r="45" spans="1:253" s="29" customFormat="1" ht="25.5" x14ac:dyDescent="0.2">
      <c r="A45" s="78"/>
      <c r="B45" s="77"/>
      <c r="C45" s="61" t="s">
        <v>58</v>
      </c>
      <c r="D45" s="30"/>
      <c r="E45" s="45">
        <f t="shared" si="41"/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8">
        <v>0</v>
      </c>
      <c r="M45" s="45">
        <f t="shared" si="44"/>
        <v>0</v>
      </c>
      <c r="N45" s="45">
        <f t="shared" si="45"/>
        <v>0</v>
      </c>
      <c r="O45" s="45">
        <f t="shared" si="46"/>
        <v>0</v>
      </c>
      <c r="P45" s="45">
        <f t="shared" si="47"/>
        <v>0</v>
      </c>
      <c r="Q45" s="45">
        <f t="shared" si="48"/>
        <v>0</v>
      </c>
    </row>
    <row r="46" spans="1:253" s="29" customFormat="1" ht="29.25" customHeight="1" x14ac:dyDescent="0.2">
      <c r="A46" s="78"/>
      <c r="B46" s="77"/>
      <c r="C46" s="61" t="s">
        <v>59</v>
      </c>
      <c r="D46" s="30"/>
      <c r="E46" s="45">
        <f t="shared" si="41"/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8">
        <v>0</v>
      </c>
      <c r="M46" s="45">
        <f t="shared" si="44"/>
        <v>0</v>
      </c>
      <c r="N46" s="45">
        <f t="shared" si="45"/>
        <v>0</v>
      </c>
      <c r="O46" s="45">
        <f t="shared" si="46"/>
        <v>0</v>
      </c>
      <c r="P46" s="45">
        <f t="shared" si="47"/>
        <v>0</v>
      </c>
      <c r="Q46" s="45">
        <f t="shared" si="48"/>
        <v>0</v>
      </c>
    </row>
    <row r="47" spans="1:253" s="29" customFormat="1" ht="25.5" x14ac:dyDescent="0.2">
      <c r="A47" s="78"/>
      <c r="B47" s="77"/>
      <c r="C47" s="61" t="s">
        <v>60</v>
      </c>
      <c r="D47" s="30"/>
      <c r="E47" s="45">
        <f t="shared" si="41"/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v>0</v>
      </c>
      <c r="M47" s="45">
        <f t="shared" si="44"/>
        <v>0</v>
      </c>
      <c r="N47" s="45">
        <f t="shared" si="45"/>
        <v>0</v>
      </c>
      <c r="O47" s="45">
        <f t="shared" si="46"/>
        <v>0</v>
      </c>
      <c r="P47" s="45">
        <f t="shared" si="47"/>
        <v>0</v>
      </c>
      <c r="Q47" s="45">
        <f t="shared" si="48"/>
        <v>0</v>
      </c>
    </row>
    <row r="48" spans="1:253" s="33" customFormat="1" ht="39.75" customHeight="1" thickBot="1" x14ac:dyDescent="0.25">
      <c r="A48" s="78"/>
      <c r="B48" s="77"/>
      <c r="C48" s="61" t="s">
        <v>75</v>
      </c>
      <c r="D48" s="30"/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5">
        <v>0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</row>
    <row r="49" spans="1:253" s="32" customFormat="1" ht="21" customHeight="1" x14ac:dyDescent="0.2">
      <c r="A49" s="78" t="s">
        <v>12</v>
      </c>
      <c r="B49" s="77" t="s">
        <v>50</v>
      </c>
      <c r="C49" s="61" t="s">
        <v>34</v>
      </c>
      <c r="D49" s="28"/>
      <c r="E49" s="45">
        <f t="shared" ref="E49:Q49" si="49">E50+E51+E55+E56+E57+E58</f>
        <v>2043.74686</v>
      </c>
      <c r="F49" s="45">
        <f t="shared" si="49"/>
        <v>300</v>
      </c>
      <c r="G49" s="45">
        <f t="shared" si="49"/>
        <v>320</v>
      </c>
      <c r="H49" s="45">
        <f t="shared" si="49"/>
        <v>200</v>
      </c>
      <c r="I49" s="45">
        <f t="shared" si="49"/>
        <v>200</v>
      </c>
      <c r="J49" s="45">
        <f t="shared" si="49"/>
        <v>200</v>
      </c>
      <c r="K49" s="45">
        <f t="shared" si="49"/>
        <v>223.49</v>
      </c>
      <c r="L49" s="45">
        <f t="shared" si="49"/>
        <v>158.08886000000001</v>
      </c>
      <c r="M49" s="45">
        <f t="shared" si="49"/>
        <v>150</v>
      </c>
      <c r="N49" s="45">
        <f t="shared" si="49"/>
        <v>96.084000000000003</v>
      </c>
      <c r="O49" s="45">
        <f t="shared" si="49"/>
        <v>96.084000000000003</v>
      </c>
      <c r="P49" s="45">
        <f t="shared" si="49"/>
        <v>50</v>
      </c>
      <c r="Q49" s="45">
        <f t="shared" si="49"/>
        <v>50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</row>
    <row r="50" spans="1:253" s="29" customFormat="1" ht="25.5" x14ac:dyDescent="0.2">
      <c r="A50" s="78"/>
      <c r="B50" s="77"/>
      <c r="C50" s="61" t="s">
        <v>6</v>
      </c>
      <c r="D50" s="30"/>
      <c r="E50" s="45">
        <f>SUM(F50:L50)</f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8">
        <v>0</v>
      </c>
      <c r="M50" s="45">
        <f t="shared" si="44"/>
        <v>0</v>
      </c>
      <c r="N50" s="45">
        <f t="shared" ref="N50:N59" si="50">M50*1.026</f>
        <v>0</v>
      </c>
      <c r="O50" s="45">
        <f t="shared" ref="O50:O59" si="51">N50*1.026</f>
        <v>0</v>
      </c>
      <c r="P50" s="45">
        <f t="shared" ref="P50:P59" si="52">O50*1.026</f>
        <v>0</v>
      </c>
      <c r="Q50" s="45">
        <f t="shared" ref="Q50:Q59" si="53">P50*1.026</f>
        <v>0</v>
      </c>
    </row>
    <row r="51" spans="1:253" s="29" customFormat="1" ht="23.25" customHeight="1" x14ac:dyDescent="0.2">
      <c r="A51" s="78"/>
      <c r="B51" s="77"/>
      <c r="C51" s="71" t="s">
        <v>7</v>
      </c>
      <c r="D51" s="30"/>
      <c r="E51" s="45">
        <f>E52+E53+E54</f>
        <v>2043.74686</v>
      </c>
      <c r="F51" s="45">
        <f t="shared" ref="F51:J51" si="54">F52+F53</f>
        <v>300</v>
      </c>
      <c r="G51" s="45">
        <f t="shared" si="54"/>
        <v>320</v>
      </c>
      <c r="H51" s="45">
        <f t="shared" si="54"/>
        <v>200</v>
      </c>
      <c r="I51" s="45">
        <f t="shared" si="54"/>
        <v>200</v>
      </c>
      <c r="J51" s="45">
        <f t="shared" si="54"/>
        <v>200</v>
      </c>
      <c r="K51" s="45">
        <f>K52+K53+K54</f>
        <v>223.49</v>
      </c>
      <c r="L51" s="45">
        <f t="shared" ref="L51:Q51" si="55">L52+L53+L54</f>
        <v>158.08886000000001</v>
      </c>
      <c r="M51" s="45">
        <f t="shared" si="55"/>
        <v>150</v>
      </c>
      <c r="N51" s="45">
        <f t="shared" si="55"/>
        <v>96.084000000000003</v>
      </c>
      <c r="O51" s="45">
        <f t="shared" si="55"/>
        <v>96.084000000000003</v>
      </c>
      <c r="P51" s="45">
        <f t="shared" si="55"/>
        <v>50</v>
      </c>
      <c r="Q51" s="45">
        <f t="shared" si="55"/>
        <v>50</v>
      </c>
    </row>
    <row r="52" spans="1:253" s="29" customFormat="1" ht="21.75" customHeight="1" x14ac:dyDescent="0.2">
      <c r="A52" s="78"/>
      <c r="B52" s="77"/>
      <c r="C52" s="72"/>
      <c r="D52" s="30" t="s">
        <v>46</v>
      </c>
      <c r="E52" s="45">
        <f>SUM(F52:Q52)</f>
        <v>820</v>
      </c>
      <c r="F52" s="47">
        <v>300</v>
      </c>
      <c r="G52" s="47">
        <v>320</v>
      </c>
      <c r="H52" s="47">
        <v>200</v>
      </c>
      <c r="I52" s="47">
        <v>0</v>
      </c>
      <c r="J52" s="47">
        <v>0</v>
      </c>
      <c r="K52" s="47">
        <v>0</v>
      </c>
      <c r="L52" s="48">
        <v>0</v>
      </c>
      <c r="M52" s="45">
        <f t="shared" si="44"/>
        <v>0</v>
      </c>
      <c r="N52" s="45">
        <f t="shared" si="50"/>
        <v>0</v>
      </c>
      <c r="O52" s="45">
        <f t="shared" si="51"/>
        <v>0</v>
      </c>
      <c r="P52" s="45">
        <f t="shared" si="52"/>
        <v>0</v>
      </c>
      <c r="Q52" s="45">
        <f t="shared" si="53"/>
        <v>0</v>
      </c>
    </row>
    <row r="53" spans="1:253" s="29" customFormat="1" ht="21.75" customHeight="1" x14ac:dyDescent="0.2">
      <c r="A53" s="78"/>
      <c r="B53" s="77"/>
      <c r="C53" s="72"/>
      <c r="D53" s="30" t="s">
        <v>47</v>
      </c>
      <c r="E53" s="45">
        <f t="shared" ref="E53:E59" si="56">SUM(F53:Q53)</f>
        <v>570</v>
      </c>
      <c r="F53" s="47">
        <v>0</v>
      </c>
      <c r="G53" s="47">
        <v>0</v>
      </c>
      <c r="H53" s="47">
        <v>0</v>
      </c>
      <c r="I53" s="47">
        <v>200</v>
      </c>
      <c r="J53" s="47">
        <v>200</v>
      </c>
      <c r="K53" s="47">
        <v>170</v>
      </c>
      <c r="L53" s="48">
        <v>0</v>
      </c>
      <c r="M53" s="48">
        <v>0</v>
      </c>
      <c r="N53" s="45">
        <v>0</v>
      </c>
      <c r="O53" s="45">
        <f t="shared" si="51"/>
        <v>0</v>
      </c>
      <c r="P53" s="45">
        <f t="shared" si="52"/>
        <v>0</v>
      </c>
      <c r="Q53" s="45">
        <f t="shared" si="53"/>
        <v>0</v>
      </c>
    </row>
    <row r="54" spans="1:253" s="29" customFormat="1" ht="21.75" customHeight="1" x14ac:dyDescent="0.2">
      <c r="A54" s="78"/>
      <c r="B54" s="77"/>
      <c r="C54" s="73"/>
      <c r="D54" s="30">
        <v>862</v>
      </c>
      <c r="E54" s="45">
        <f t="shared" si="56"/>
        <v>653.74685999999997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53.49</v>
      </c>
      <c r="L54" s="48">
        <v>158.08886000000001</v>
      </c>
      <c r="M54" s="45">
        <v>150</v>
      </c>
      <c r="N54" s="45">
        <v>96.084000000000003</v>
      </c>
      <c r="O54" s="45">
        <v>96.084000000000003</v>
      </c>
      <c r="P54" s="45">
        <v>50</v>
      </c>
      <c r="Q54" s="45">
        <v>50</v>
      </c>
    </row>
    <row r="55" spans="1:253" s="29" customFormat="1" ht="18.75" customHeight="1" x14ac:dyDescent="0.2">
      <c r="A55" s="78"/>
      <c r="B55" s="77"/>
      <c r="C55" s="61" t="s">
        <v>8</v>
      </c>
      <c r="D55" s="34"/>
      <c r="E55" s="45">
        <f t="shared" si="56"/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8">
        <v>0</v>
      </c>
      <c r="M55" s="45">
        <f t="shared" si="44"/>
        <v>0</v>
      </c>
      <c r="N55" s="45">
        <f t="shared" si="50"/>
        <v>0</v>
      </c>
      <c r="O55" s="45">
        <f t="shared" si="51"/>
        <v>0</v>
      </c>
      <c r="P55" s="45">
        <f t="shared" si="52"/>
        <v>0</v>
      </c>
      <c r="Q55" s="45">
        <f t="shared" si="53"/>
        <v>0</v>
      </c>
    </row>
    <row r="56" spans="1:253" s="29" customFormat="1" ht="25.5" x14ac:dyDescent="0.2">
      <c r="A56" s="78"/>
      <c r="B56" s="77"/>
      <c r="C56" s="61" t="s">
        <v>58</v>
      </c>
      <c r="D56" s="30"/>
      <c r="E56" s="45">
        <f t="shared" si="56"/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8">
        <v>0</v>
      </c>
      <c r="M56" s="45">
        <f t="shared" si="44"/>
        <v>0</v>
      </c>
      <c r="N56" s="45">
        <f t="shared" si="50"/>
        <v>0</v>
      </c>
      <c r="O56" s="45">
        <f t="shared" si="51"/>
        <v>0</v>
      </c>
      <c r="P56" s="45">
        <f t="shared" si="52"/>
        <v>0</v>
      </c>
      <c r="Q56" s="45">
        <f t="shared" si="53"/>
        <v>0</v>
      </c>
    </row>
    <row r="57" spans="1:253" s="29" customFormat="1" ht="25.5" x14ac:dyDescent="0.2">
      <c r="A57" s="78"/>
      <c r="B57" s="77"/>
      <c r="C57" s="61" t="s">
        <v>59</v>
      </c>
      <c r="D57" s="30"/>
      <c r="E57" s="45">
        <f t="shared" si="56"/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8">
        <v>0</v>
      </c>
      <c r="M57" s="45">
        <f t="shared" si="44"/>
        <v>0</v>
      </c>
      <c r="N57" s="45">
        <f t="shared" si="50"/>
        <v>0</v>
      </c>
      <c r="O57" s="45">
        <f t="shared" si="51"/>
        <v>0</v>
      </c>
      <c r="P57" s="45">
        <f t="shared" si="52"/>
        <v>0</v>
      </c>
      <c r="Q57" s="45">
        <f t="shared" si="53"/>
        <v>0</v>
      </c>
    </row>
    <row r="58" spans="1:253" s="29" customFormat="1" ht="28.5" customHeight="1" x14ac:dyDescent="0.2">
      <c r="A58" s="78"/>
      <c r="B58" s="77"/>
      <c r="C58" s="61" t="s">
        <v>60</v>
      </c>
      <c r="D58" s="30"/>
      <c r="E58" s="45">
        <f t="shared" si="56"/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8">
        <v>0</v>
      </c>
      <c r="M58" s="45">
        <f t="shared" si="44"/>
        <v>0</v>
      </c>
      <c r="N58" s="45">
        <f t="shared" si="50"/>
        <v>0</v>
      </c>
      <c r="O58" s="45">
        <f t="shared" si="51"/>
        <v>0</v>
      </c>
      <c r="P58" s="45">
        <f t="shared" si="52"/>
        <v>0</v>
      </c>
      <c r="Q58" s="45">
        <f t="shared" si="53"/>
        <v>0</v>
      </c>
    </row>
    <row r="59" spans="1:253" s="33" customFormat="1" ht="40.5" customHeight="1" thickBot="1" x14ac:dyDescent="0.25">
      <c r="A59" s="78"/>
      <c r="B59" s="77"/>
      <c r="C59" s="61" t="s">
        <v>75</v>
      </c>
      <c r="D59" s="30"/>
      <c r="E59" s="45">
        <f t="shared" si="56"/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8">
        <v>0</v>
      </c>
      <c r="M59" s="45">
        <f t="shared" si="44"/>
        <v>0</v>
      </c>
      <c r="N59" s="45">
        <f t="shared" si="50"/>
        <v>0</v>
      </c>
      <c r="O59" s="45">
        <f t="shared" si="51"/>
        <v>0</v>
      </c>
      <c r="P59" s="45">
        <f t="shared" si="52"/>
        <v>0</v>
      </c>
      <c r="Q59" s="45">
        <f t="shared" si="53"/>
        <v>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</row>
    <row r="60" spans="1:253" s="32" customFormat="1" ht="18.75" customHeight="1" x14ac:dyDescent="0.2">
      <c r="A60" s="80" t="s">
        <v>13</v>
      </c>
      <c r="B60" s="77" t="s">
        <v>52</v>
      </c>
      <c r="C60" s="61" t="s">
        <v>34</v>
      </c>
      <c r="D60" s="30"/>
      <c r="E60" s="45">
        <f t="shared" ref="E60:Q60" si="57">E61+E64+E69+E70+E71+E72</f>
        <v>59348.251038000002</v>
      </c>
      <c r="F60" s="45">
        <f t="shared" si="57"/>
        <v>10961.4</v>
      </c>
      <c r="G60" s="45">
        <f t="shared" si="57"/>
        <v>3078.86</v>
      </c>
      <c r="H60" s="45">
        <f t="shared" si="57"/>
        <v>4743.1000000000004</v>
      </c>
      <c r="I60" s="45">
        <f t="shared" si="57"/>
        <v>5759.4687999999996</v>
      </c>
      <c r="J60" s="45">
        <f t="shared" si="57"/>
        <v>7259.2650000000003</v>
      </c>
      <c r="K60" s="45">
        <f t="shared" si="57"/>
        <v>7685</v>
      </c>
      <c r="L60" s="46">
        <f t="shared" si="57"/>
        <v>6030.30422</v>
      </c>
      <c r="M60" s="45">
        <f t="shared" si="57"/>
        <v>5030</v>
      </c>
      <c r="N60" s="45">
        <f t="shared" si="57"/>
        <v>2087.8000000000002</v>
      </c>
      <c r="O60" s="45">
        <f t="shared" si="57"/>
        <v>2180.5</v>
      </c>
      <c r="P60" s="45">
        <f t="shared" si="57"/>
        <v>2237.1930000000002</v>
      </c>
      <c r="Q60" s="45">
        <f t="shared" si="57"/>
        <v>2295.3600180000003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</row>
    <row r="61" spans="1:253" s="29" customFormat="1" ht="16.5" customHeight="1" x14ac:dyDescent="0.2">
      <c r="A61" s="80"/>
      <c r="B61" s="77"/>
      <c r="C61" s="79" t="s">
        <v>6</v>
      </c>
      <c r="D61" s="30"/>
      <c r="E61" s="45">
        <f>E62+E63</f>
        <v>19817.29824</v>
      </c>
      <c r="F61" s="45">
        <f>F62+F63</f>
        <v>8920.4</v>
      </c>
      <c r="G61" s="45">
        <f t="shared" ref="G61:Q61" si="58">G62+G63</f>
        <v>362.86</v>
      </c>
      <c r="H61" s="45">
        <f t="shared" si="58"/>
        <v>493.1</v>
      </c>
      <c r="I61" s="45">
        <f t="shared" si="58"/>
        <v>601.33799999999997</v>
      </c>
      <c r="J61" s="45">
        <f t="shared" si="58"/>
        <v>0</v>
      </c>
      <c r="K61" s="45">
        <f t="shared" si="58"/>
        <v>3672</v>
      </c>
      <c r="L61" s="45">
        <f t="shared" si="58"/>
        <v>2917.6002400000002</v>
      </c>
      <c r="M61" s="45">
        <f t="shared" si="58"/>
        <v>2850</v>
      </c>
      <c r="N61" s="45">
        <f t="shared" si="58"/>
        <v>0</v>
      </c>
      <c r="O61" s="45">
        <f t="shared" si="58"/>
        <v>0</v>
      </c>
      <c r="P61" s="45">
        <f t="shared" si="58"/>
        <v>0</v>
      </c>
      <c r="Q61" s="45">
        <f t="shared" si="58"/>
        <v>0</v>
      </c>
    </row>
    <row r="62" spans="1:253" s="29" customFormat="1" ht="21" customHeight="1" x14ac:dyDescent="0.2">
      <c r="A62" s="80"/>
      <c r="B62" s="77"/>
      <c r="C62" s="79"/>
      <c r="D62" s="30" t="s">
        <v>48</v>
      </c>
      <c r="E62" s="45">
        <f>SUM(F62:Q62)</f>
        <v>832</v>
      </c>
      <c r="F62" s="45">
        <f>250+250</f>
        <v>500</v>
      </c>
      <c r="G62" s="45">
        <f>100+132</f>
        <v>232</v>
      </c>
      <c r="H62" s="45">
        <v>100</v>
      </c>
      <c r="I62" s="45">
        <v>0</v>
      </c>
      <c r="J62" s="45">
        <v>0</v>
      </c>
      <c r="K62" s="45">
        <v>0</v>
      </c>
      <c r="L62" s="46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</row>
    <row r="63" spans="1:253" s="29" customFormat="1" ht="21" customHeight="1" x14ac:dyDescent="0.2">
      <c r="A63" s="80"/>
      <c r="B63" s="77"/>
      <c r="C63" s="79"/>
      <c r="D63" s="30">
        <v>862</v>
      </c>
      <c r="E63" s="45">
        <f>SUM(F63:Q63)</f>
        <v>18985.29824</v>
      </c>
      <c r="F63" s="45">
        <f>800+2059.2+750+1350+3086.2+375</f>
        <v>8420.4</v>
      </c>
      <c r="G63" s="45">
        <f>30+100.86</f>
        <v>130.86000000000001</v>
      </c>
      <c r="H63" s="45">
        <v>393.1</v>
      </c>
      <c r="I63" s="45">
        <v>601.33799999999997</v>
      </c>
      <c r="J63" s="45">
        <v>0</v>
      </c>
      <c r="K63" s="45">
        <f>3672</f>
        <v>3672</v>
      </c>
      <c r="L63" s="65">
        <v>2917.6002400000002</v>
      </c>
      <c r="M63" s="45">
        <v>2850</v>
      </c>
      <c r="N63" s="45">
        <v>0</v>
      </c>
      <c r="O63" s="45">
        <v>0</v>
      </c>
      <c r="P63" s="45">
        <v>0</v>
      </c>
      <c r="Q63" s="45">
        <v>0</v>
      </c>
    </row>
    <row r="64" spans="1:253" s="29" customFormat="1" ht="21" customHeight="1" x14ac:dyDescent="0.2">
      <c r="A64" s="80"/>
      <c r="B64" s="77"/>
      <c r="C64" s="79" t="s">
        <v>7</v>
      </c>
      <c r="D64" s="30"/>
      <c r="E64" s="45">
        <f>E65+E66+E67+E68</f>
        <v>39530.952797999998</v>
      </c>
      <c r="F64" s="45">
        <f t="shared" ref="F64:Q64" si="59">F65+F66+F67+F68</f>
        <v>2041</v>
      </c>
      <c r="G64" s="45">
        <f t="shared" si="59"/>
        <v>2716</v>
      </c>
      <c r="H64" s="45">
        <f t="shared" si="59"/>
        <v>4250</v>
      </c>
      <c r="I64" s="45">
        <f>I65+I66+I67+I68</f>
        <v>5158.1307999999999</v>
      </c>
      <c r="J64" s="45">
        <f t="shared" si="59"/>
        <v>7259.2650000000003</v>
      </c>
      <c r="K64" s="45">
        <f t="shared" si="59"/>
        <v>4013</v>
      </c>
      <c r="L64" s="45">
        <f t="shared" si="59"/>
        <v>3112.7039799999998</v>
      </c>
      <c r="M64" s="45">
        <f t="shared" si="59"/>
        <v>2180</v>
      </c>
      <c r="N64" s="45">
        <f t="shared" si="59"/>
        <v>2087.8000000000002</v>
      </c>
      <c r="O64" s="45">
        <f t="shared" si="59"/>
        <v>2180.5</v>
      </c>
      <c r="P64" s="45">
        <f t="shared" si="59"/>
        <v>2237.1930000000002</v>
      </c>
      <c r="Q64" s="45">
        <f t="shared" si="59"/>
        <v>2295.3600180000003</v>
      </c>
    </row>
    <row r="65" spans="1:253" s="29" customFormat="1" ht="21" customHeight="1" x14ac:dyDescent="0.2">
      <c r="A65" s="80"/>
      <c r="B65" s="77"/>
      <c r="C65" s="79"/>
      <c r="D65" s="30" t="s">
        <v>47</v>
      </c>
      <c r="E65" s="45">
        <f>SUM(F65:Q65)</f>
        <v>2561.29783</v>
      </c>
      <c r="F65" s="45">
        <f>150+120</f>
        <v>270</v>
      </c>
      <c r="G65" s="45">
        <f>170+120</f>
        <v>290</v>
      </c>
      <c r="H65" s="45">
        <f>180+130</f>
        <v>310</v>
      </c>
      <c r="I65" s="45">
        <v>310</v>
      </c>
      <c r="J65" s="45">
        <v>310</v>
      </c>
      <c r="K65" s="45">
        <v>330</v>
      </c>
      <c r="L65" s="46">
        <v>233.43022999999999</v>
      </c>
      <c r="M65" s="45">
        <v>100</v>
      </c>
      <c r="N65" s="45">
        <v>100</v>
      </c>
      <c r="O65" s="45">
        <v>100</v>
      </c>
      <c r="P65" s="45">
        <f t="shared" ref="P65:P73" si="60">O65*1.026</f>
        <v>102.60000000000001</v>
      </c>
      <c r="Q65" s="45">
        <f t="shared" ref="Q65:Q73" si="61">P65*1.026</f>
        <v>105.26760000000002</v>
      </c>
    </row>
    <row r="66" spans="1:253" s="29" customFormat="1" ht="21" customHeight="1" x14ac:dyDescent="0.2">
      <c r="A66" s="80"/>
      <c r="B66" s="77"/>
      <c r="C66" s="79"/>
      <c r="D66" s="30" t="s">
        <v>48</v>
      </c>
      <c r="E66" s="45">
        <f>SUM(F66:Q66)</f>
        <v>6325.3379999999997</v>
      </c>
      <c r="F66" s="45">
        <f>200+100</f>
        <v>300</v>
      </c>
      <c r="G66" s="45">
        <f>326</f>
        <v>326</v>
      </c>
      <c r="H66" s="45">
        <f>200+400+100</f>
        <v>700</v>
      </c>
      <c r="I66" s="45">
        <v>430</v>
      </c>
      <c r="J66" s="45">
        <v>800</v>
      </c>
      <c r="K66" s="45">
        <v>800</v>
      </c>
      <c r="L66" s="46">
        <v>450</v>
      </c>
      <c r="M66" s="45">
        <v>480</v>
      </c>
      <c r="N66" s="45">
        <v>500</v>
      </c>
      <c r="O66" s="45">
        <v>500</v>
      </c>
      <c r="P66" s="45">
        <f t="shared" si="60"/>
        <v>513</v>
      </c>
      <c r="Q66" s="45">
        <f t="shared" si="61"/>
        <v>526.33799999999997</v>
      </c>
    </row>
    <row r="67" spans="1:253" s="29" customFormat="1" ht="21" customHeight="1" x14ac:dyDescent="0.2">
      <c r="A67" s="80"/>
      <c r="B67" s="77"/>
      <c r="C67" s="79"/>
      <c r="D67" s="30">
        <v>862</v>
      </c>
      <c r="E67" s="45">
        <f>SUM(F67:Q67)</f>
        <v>29394.316967999999</v>
      </c>
      <c r="F67" s="45">
        <f>170+400+150+150+271+150</f>
        <v>1291</v>
      </c>
      <c r="G67" s="45">
        <f>340+400+850.025+139.975+200</f>
        <v>1930</v>
      </c>
      <c r="H67" s="45">
        <f>400+1150+660+100+340+200+220+100-100</f>
        <v>3070</v>
      </c>
      <c r="I67" s="55">
        <v>4248.1307999999999</v>
      </c>
      <c r="J67" s="45">
        <v>5869.2650000000003</v>
      </c>
      <c r="K67" s="45">
        <v>2603</v>
      </c>
      <c r="L67" s="64">
        <v>2429.2737499999998</v>
      </c>
      <c r="M67" s="45">
        <v>1600</v>
      </c>
      <c r="N67" s="45">
        <v>1487.8</v>
      </c>
      <c r="O67" s="45">
        <v>1580.5</v>
      </c>
      <c r="P67" s="45">
        <f>O67*1.026</f>
        <v>1621.5930000000001</v>
      </c>
      <c r="Q67" s="45">
        <f>P67*1.026</f>
        <v>1663.7544180000002</v>
      </c>
    </row>
    <row r="68" spans="1:253" s="29" customFormat="1" ht="21.75" customHeight="1" x14ac:dyDescent="0.2">
      <c r="A68" s="80"/>
      <c r="B68" s="77"/>
      <c r="C68" s="79"/>
      <c r="D68" s="30" t="s">
        <v>46</v>
      </c>
      <c r="E68" s="45">
        <f>SUM(F68:Q68)</f>
        <v>1250</v>
      </c>
      <c r="F68" s="45">
        <v>180</v>
      </c>
      <c r="G68" s="45">
        <v>170</v>
      </c>
      <c r="H68" s="45">
        <v>170</v>
      </c>
      <c r="I68" s="45">
        <v>170</v>
      </c>
      <c r="J68" s="45">
        <v>280</v>
      </c>
      <c r="K68" s="45">
        <v>280</v>
      </c>
      <c r="L68" s="46">
        <v>0</v>
      </c>
      <c r="M68" s="45">
        <v>0</v>
      </c>
      <c r="N68" s="45">
        <f t="shared" ref="N68:N73" si="62">M68*1.026</f>
        <v>0</v>
      </c>
      <c r="O68" s="45">
        <f t="shared" ref="O68:O73" si="63">N68*1.026</f>
        <v>0</v>
      </c>
      <c r="P68" s="45">
        <f t="shared" si="60"/>
        <v>0</v>
      </c>
      <c r="Q68" s="45">
        <f t="shared" si="61"/>
        <v>0</v>
      </c>
    </row>
    <row r="69" spans="1:253" s="29" customFormat="1" ht="21" customHeight="1" x14ac:dyDescent="0.2">
      <c r="A69" s="80"/>
      <c r="B69" s="77"/>
      <c r="C69" s="61" t="s">
        <v>8</v>
      </c>
      <c r="D69" s="35"/>
      <c r="E69" s="45">
        <f t="shared" ref="E69:E73" si="64">SUM(F69:Q69)</f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6">
        <v>0</v>
      </c>
      <c r="M69" s="45">
        <f t="shared" ref="M69:M73" si="65">L69*1.026</f>
        <v>0</v>
      </c>
      <c r="N69" s="45">
        <f t="shared" si="62"/>
        <v>0</v>
      </c>
      <c r="O69" s="45">
        <f t="shared" si="63"/>
        <v>0</v>
      </c>
      <c r="P69" s="45">
        <f t="shared" si="60"/>
        <v>0</v>
      </c>
      <c r="Q69" s="45">
        <f t="shared" si="61"/>
        <v>0</v>
      </c>
    </row>
    <row r="70" spans="1:253" s="29" customFormat="1" ht="25.5" x14ac:dyDescent="0.2">
      <c r="A70" s="80"/>
      <c r="B70" s="77"/>
      <c r="C70" s="61" t="s">
        <v>58</v>
      </c>
      <c r="D70" s="35"/>
      <c r="E70" s="45">
        <f t="shared" si="64"/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6">
        <v>0</v>
      </c>
      <c r="M70" s="45">
        <f t="shared" si="65"/>
        <v>0</v>
      </c>
      <c r="N70" s="45">
        <f t="shared" si="62"/>
        <v>0</v>
      </c>
      <c r="O70" s="45">
        <f t="shared" si="63"/>
        <v>0</v>
      </c>
      <c r="P70" s="45">
        <f t="shared" si="60"/>
        <v>0</v>
      </c>
      <c r="Q70" s="45">
        <f t="shared" si="61"/>
        <v>0</v>
      </c>
    </row>
    <row r="71" spans="1:253" s="29" customFormat="1" ht="25.5" x14ac:dyDescent="0.2">
      <c r="A71" s="80"/>
      <c r="B71" s="77"/>
      <c r="C71" s="61" t="s">
        <v>59</v>
      </c>
      <c r="D71" s="30"/>
      <c r="E71" s="45">
        <f t="shared" si="64"/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6">
        <v>0</v>
      </c>
      <c r="M71" s="45">
        <f t="shared" si="65"/>
        <v>0</v>
      </c>
      <c r="N71" s="45">
        <f t="shared" si="62"/>
        <v>0</v>
      </c>
      <c r="O71" s="45">
        <f t="shared" si="63"/>
        <v>0</v>
      </c>
      <c r="P71" s="45">
        <f t="shared" si="60"/>
        <v>0</v>
      </c>
      <c r="Q71" s="45">
        <f t="shared" si="61"/>
        <v>0</v>
      </c>
    </row>
    <row r="72" spans="1:253" s="29" customFormat="1" ht="25.5" x14ac:dyDescent="0.2">
      <c r="A72" s="80"/>
      <c r="B72" s="77"/>
      <c r="C72" s="61" t="s">
        <v>60</v>
      </c>
      <c r="D72" s="30"/>
      <c r="E72" s="45">
        <f t="shared" si="64"/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6">
        <v>0</v>
      </c>
      <c r="M72" s="45">
        <f t="shared" si="65"/>
        <v>0</v>
      </c>
      <c r="N72" s="45">
        <f t="shared" si="62"/>
        <v>0</v>
      </c>
      <c r="O72" s="45">
        <f t="shared" si="63"/>
        <v>0</v>
      </c>
      <c r="P72" s="45">
        <f t="shared" si="60"/>
        <v>0</v>
      </c>
      <c r="Q72" s="45">
        <f t="shared" si="61"/>
        <v>0</v>
      </c>
    </row>
    <row r="73" spans="1:253" s="33" customFormat="1" ht="38.25" customHeight="1" thickBot="1" x14ac:dyDescent="0.25">
      <c r="A73" s="80"/>
      <c r="B73" s="77"/>
      <c r="C73" s="61" t="s">
        <v>76</v>
      </c>
      <c r="D73" s="31"/>
      <c r="E73" s="45">
        <f t="shared" si="64"/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6">
        <v>0</v>
      </c>
      <c r="M73" s="45">
        <f t="shared" si="65"/>
        <v>0</v>
      </c>
      <c r="N73" s="45">
        <f t="shared" si="62"/>
        <v>0</v>
      </c>
      <c r="O73" s="45">
        <f t="shared" si="63"/>
        <v>0</v>
      </c>
      <c r="P73" s="45">
        <f t="shared" si="60"/>
        <v>0</v>
      </c>
      <c r="Q73" s="45">
        <f t="shared" si="61"/>
        <v>0</v>
      </c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</row>
    <row r="74" spans="1:253" s="32" customFormat="1" ht="23.25" customHeight="1" x14ac:dyDescent="0.2">
      <c r="A74" s="80" t="s">
        <v>35</v>
      </c>
      <c r="B74" s="77" t="s">
        <v>53</v>
      </c>
      <c r="C74" s="61" t="s">
        <v>34</v>
      </c>
      <c r="D74" s="30"/>
      <c r="E74" s="45">
        <f>E75+E76+E80+E81+E82+E83</f>
        <v>16796.686787999999</v>
      </c>
      <c r="F74" s="45">
        <f t="shared" ref="F74:Q74" si="66">F75+F76+F80+F81+F82+F83</f>
        <v>3130.9560000000001</v>
      </c>
      <c r="G74" s="45">
        <f t="shared" si="66"/>
        <v>1875.896</v>
      </c>
      <c r="H74" s="45">
        <f t="shared" si="66"/>
        <v>1321.9</v>
      </c>
      <c r="I74" s="45">
        <f t="shared" si="66"/>
        <v>2164.46</v>
      </c>
      <c r="J74" s="45">
        <f t="shared" si="66"/>
        <v>589.31600000000003</v>
      </c>
      <c r="K74" s="45">
        <f t="shared" si="66"/>
        <v>633.79</v>
      </c>
      <c r="L74" s="45">
        <f t="shared" si="66"/>
        <v>1614.67</v>
      </c>
      <c r="M74" s="45">
        <f t="shared" si="66"/>
        <v>1350</v>
      </c>
      <c r="N74" s="45">
        <f t="shared" si="66"/>
        <v>997</v>
      </c>
      <c r="O74" s="45">
        <f t="shared" si="66"/>
        <v>1013</v>
      </c>
      <c r="P74" s="45">
        <f t="shared" si="66"/>
        <v>1039.338</v>
      </c>
      <c r="Q74" s="45">
        <f t="shared" si="66"/>
        <v>1066.360788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</row>
    <row r="75" spans="1:253" s="29" customFormat="1" ht="23.25" customHeight="1" x14ac:dyDescent="0.2">
      <c r="A75" s="80"/>
      <c r="B75" s="77"/>
      <c r="C75" s="61" t="s">
        <v>6</v>
      </c>
      <c r="D75" s="31">
        <v>862</v>
      </c>
      <c r="E75" s="45">
        <f>SUM(F75:Q75)</f>
        <v>1415.4528</v>
      </c>
      <c r="F75" s="45">
        <v>1345.1320000000001</v>
      </c>
      <c r="G75" s="45">
        <v>0</v>
      </c>
      <c r="H75" s="45">
        <v>0</v>
      </c>
      <c r="I75" s="45">
        <v>25.320799999999998</v>
      </c>
      <c r="J75" s="45">
        <v>0</v>
      </c>
      <c r="K75" s="45">
        <v>45</v>
      </c>
      <c r="L75" s="46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</row>
    <row r="76" spans="1:253" s="29" customFormat="1" ht="23.25" customHeight="1" x14ac:dyDescent="0.2">
      <c r="A76" s="80"/>
      <c r="B76" s="77"/>
      <c r="C76" s="79" t="s">
        <v>7</v>
      </c>
      <c r="D76" s="31"/>
      <c r="E76" s="45">
        <f>E78+E79+E77</f>
        <v>15381.233988</v>
      </c>
      <c r="F76" s="45">
        <f t="shared" ref="F76:Q76" si="67">F78+F79+F77</f>
        <v>1785.8240000000001</v>
      </c>
      <c r="G76" s="45">
        <f t="shared" si="67"/>
        <v>1875.896</v>
      </c>
      <c r="H76" s="45">
        <f t="shared" si="67"/>
        <v>1321.9</v>
      </c>
      <c r="I76" s="45">
        <f t="shared" si="67"/>
        <v>2139.1392000000001</v>
      </c>
      <c r="J76" s="45">
        <f t="shared" si="67"/>
        <v>589.31600000000003</v>
      </c>
      <c r="K76" s="45">
        <f t="shared" si="67"/>
        <v>588.79</v>
      </c>
      <c r="L76" s="45">
        <f t="shared" si="67"/>
        <v>1614.67</v>
      </c>
      <c r="M76" s="45">
        <f t="shared" si="67"/>
        <v>1350</v>
      </c>
      <c r="N76" s="45">
        <f t="shared" si="67"/>
        <v>997</v>
      </c>
      <c r="O76" s="45">
        <f t="shared" si="67"/>
        <v>1013</v>
      </c>
      <c r="P76" s="45">
        <f t="shared" si="67"/>
        <v>1039.338</v>
      </c>
      <c r="Q76" s="45">
        <f t="shared" si="67"/>
        <v>1066.360788</v>
      </c>
    </row>
    <row r="77" spans="1:253" s="29" customFormat="1" ht="23.25" customHeight="1" x14ac:dyDescent="0.2">
      <c r="A77" s="80"/>
      <c r="B77" s="77"/>
      <c r="C77" s="79"/>
      <c r="D77" s="31" t="s">
        <v>69</v>
      </c>
      <c r="E77" s="45">
        <f>SUM(F77:Q77)</f>
        <v>1000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6">
        <v>1000</v>
      </c>
      <c r="M77" s="45">
        <v>0</v>
      </c>
      <c r="N77" s="45">
        <v>0</v>
      </c>
      <c r="O77" s="45">
        <f t="shared" ref="O77:O84" si="68">N77*1.026</f>
        <v>0</v>
      </c>
      <c r="P77" s="45">
        <f t="shared" ref="P77:P84" si="69">O77*1.026</f>
        <v>0</v>
      </c>
      <c r="Q77" s="45">
        <f t="shared" ref="Q77:Q84" si="70">P77*1.026</f>
        <v>0</v>
      </c>
    </row>
    <row r="78" spans="1:253" s="29" customFormat="1" ht="25.5" customHeight="1" x14ac:dyDescent="0.2">
      <c r="A78" s="80"/>
      <c r="B78" s="77"/>
      <c r="C78" s="79"/>
      <c r="D78" s="31" t="s">
        <v>49</v>
      </c>
      <c r="E78" s="45">
        <f>SUM(F78:Q78)</f>
        <v>7628.8073999999997</v>
      </c>
      <c r="F78" s="45">
        <v>1302.8240000000001</v>
      </c>
      <c r="G78" s="45">
        <v>1245.896</v>
      </c>
      <c r="H78" s="45">
        <v>601.9</v>
      </c>
      <c r="I78" s="45">
        <v>659.84</v>
      </c>
      <c r="J78" s="45">
        <v>588.41700000000003</v>
      </c>
      <c r="K78" s="45">
        <v>583.79</v>
      </c>
      <c r="L78" s="46">
        <v>614.66999999999996</v>
      </c>
      <c r="M78" s="45">
        <v>400</v>
      </c>
      <c r="N78" s="45">
        <v>400</v>
      </c>
      <c r="O78" s="45">
        <v>400</v>
      </c>
      <c r="P78" s="45">
        <f t="shared" si="69"/>
        <v>410.40000000000003</v>
      </c>
      <c r="Q78" s="45">
        <f t="shared" si="70"/>
        <v>421.07040000000006</v>
      </c>
    </row>
    <row r="79" spans="1:253" s="29" customFormat="1" ht="21.75" customHeight="1" x14ac:dyDescent="0.2">
      <c r="A79" s="80"/>
      <c r="B79" s="77"/>
      <c r="C79" s="79"/>
      <c r="D79" s="31">
        <v>862</v>
      </c>
      <c r="E79" s="45">
        <f>SUM(F79:Q79)</f>
        <v>6752.4265880000003</v>
      </c>
      <c r="F79" s="45">
        <f>283+200</f>
        <v>483</v>
      </c>
      <c r="G79" s="45">
        <f>400+230</f>
        <v>630</v>
      </c>
      <c r="H79" s="45">
        <f>420+300</f>
        <v>720</v>
      </c>
      <c r="I79" s="45">
        <v>1479.2991999999999</v>
      </c>
      <c r="J79" s="45">
        <v>0.89900000000000002</v>
      </c>
      <c r="K79" s="45">
        <v>5</v>
      </c>
      <c r="L79" s="46">
        <v>0</v>
      </c>
      <c r="M79" s="45">
        <v>950</v>
      </c>
      <c r="N79" s="45">
        <v>597</v>
      </c>
      <c r="O79" s="45">
        <v>613</v>
      </c>
      <c r="P79" s="45">
        <f t="shared" si="69"/>
        <v>628.93799999999999</v>
      </c>
      <c r="Q79" s="45">
        <f t="shared" si="70"/>
        <v>645.29038800000001</v>
      </c>
    </row>
    <row r="80" spans="1:253" s="29" customFormat="1" ht="19.5" customHeight="1" x14ac:dyDescent="0.2">
      <c r="A80" s="80"/>
      <c r="B80" s="77"/>
      <c r="C80" s="61" t="s">
        <v>8</v>
      </c>
      <c r="D80" s="30"/>
      <c r="E80" s="45">
        <f t="shared" ref="E80:E84" si="71">SUM(F80:Q80)</f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6">
        <v>0</v>
      </c>
      <c r="M80" s="45">
        <f t="shared" ref="M80:M84" si="72">L80*1.026</f>
        <v>0</v>
      </c>
      <c r="N80" s="45">
        <f t="shared" ref="N80:N84" si="73">M80*1.026</f>
        <v>0</v>
      </c>
      <c r="O80" s="45">
        <f t="shared" si="68"/>
        <v>0</v>
      </c>
      <c r="P80" s="45">
        <f t="shared" si="69"/>
        <v>0</v>
      </c>
      <c r="Q80" s="45">
        <f t="shared" si="70"/>
        <v>0</v>
      </c>
    </row>
    <row r="81" spans="1:253" s="29" customFormat="1" ht="25.5" x14ac:dyDescent="0.2">
      <c r="A81" s="80"/>
      <c r="B81" s="77"/>
      <c r="C81" s="61" t="s">
        <v>58</v>
      </c>
      <c r="D81" s="30"/>
      <c r="E81" s="45">
        <f t="shared" si="71"/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6">
        <v>0</v>
      </c>
      <c r="M81" s="45">
        <f t="shared" si="72"/>
        <v>0</v>
      </c>
      <c r="N81" s="45">
        <f t="shared" si="73"/>
        <v>0</v>
      </c>
      <c r="O81" s="45">
        <f t="shared" si="68"/>
        <v>0</v>
      </c>
      <c r="P81" s="45">
        <f t="shared" si="69"/>
        <v>0</v>
      </c>
      <c r="Q81" s="45">
        <f t="shared" si="70"/>
        <v>0</v>
      </c>
    </row>
    <row r="82" spans="1:253" s="29" customFormat="1" ht="25.5" x14ac:dyDescent="0.2">
      <c r="A82" s="80"/>
      <c r="B82" s="77"/>
      <c r="C82" s="61" t="s">
        <v>59</v>
      </c>
      <c r="D82" s="30"/>
      <c r="E82" s="45">
        <f t="shared" si="71"/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6">
        <v>0</v>
      </c>
      <c r="M82" s="45">
        <f t="shared" si="72"/>
        <v>0</v>
      </c>
      <c r="N82" s="45">
        <f t="shared" si="73"/>
        <v>0</v>
      </c>
      <c r="O82" s="45">
        <f t="shared" si="68"/>
        <v>0</v>
      </c>
      <c r="P82" s="45">
        <f t="shared" si="69"/>
        <v>0</v>
      </c>
      <c r="Q82" s="45">
        <f t="shared" si="70"/>
        <v>0</v>
      </c>
    </row>
    <row r="83" spans="1:253" s="29" customFormat="1" ht="25.5" x14ac:dyDescent="0.2">
      <c r="A83" s="80"/>
      <c r="B83" s="77"/>
      <c r="C83" s="61" t="s">
        <v>60</v>
      </c>
      <c r="D83" s="30"/>
      <c r="E83" s="45">
        <f t="shared" si="71"/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6">
        <v>0</v>
      </c>
      <c r="M83" s="45">
        <f t="shared" si="72"/>
        <v>0</v>
      </c>
      <c r="N83" s="45">
        <f t="shared" si="73"/>
        <v>0</v>
      </c>
      <c r="O83" s="45">
        <f t="shared" si="68"/>
        <v>0</v>
      </c>
      <c r="P83" s="45">
        <f t="shared" si="69"/>
        <v>0</v>
      </c>
      <c r="Q83" s="45">
        <f t="shared" si="70"/>
        <v>0</v>
      </c>
    </row>
    <row r="84" spans="1:253" s="33" customFormat="1" ht="40.5" customHeight="1" thickBot="1" x14ac:dyDescent="0.25">
      <c r="A84" s="80"/>
      <c r="B84" s="77"/>
      <c r="C84" s="61" t="s">
        <v>75</v>
      </c>
      <c r="D84" s="30"/>
      <c r="E84" s="45">
        <f t="shared" si="71"/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6">
        <v>0</v>
      </c>
      <c r="M84" s="45">
        <f t="shared" si="72"/>
        <v>0</v>
      </c>
      <c r="N84" s="45">
        <f t="shared" si="73"/>
        <v>0</v>
      </c>
      <c r="O84" s="45">
        <f t="shared" si="68"/>
        <v>0</v>
      </c>
      <c r="P84" s="45">
        <f t="shared" si="69"/>
        <v>0</v>
      </c>
      <c r="Q84" s="45">
        <f t="shared" si="70"/>
        <v>0</v>
      </c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</row>
    <row r="85" spans="1:253" s="29" customFormat="1" ht="19.5" customHeight="1" x14ac:dyDescent="0.2">
      <c r="A85" s="80" t="s">
        <v>14</v>
      </c>
      <c r="B85" s="77" t="s">
        <v>66</v>
      </c>
      <c r="C85" s="61" t="s">
        <v>34</v>
      </c>
      <c r="D85" s="28"/>
      <c r="E85" s="45">
        <f t="shared" ref="E85:Q85" si="74">E86+E92+E100+E101+E102+E103</f>
        <v>28093.6741</v>
      </c>
      <c r="F85" s="45">
        <f t="shared" si="74"/>
        <v>4428.7449999999999</v>
      </c>
      <c r="G85" s="45">
        <f t="shared" si="74"/>
        <v>3332.79</v>
      </c>
      <c r="H85" s="45">
        <f t="shared" si="74"/>
        <v>2865</v>
      </c>
      <c r="I85" s="45">
        <f t="shared" si="74"/>
        <v>2975</v>
      </c>
      <c r="J85" s="45">
        <f t="shared" si="74"/>
        <v>3515</v>
      </c>
      <c r="K85" s="45">
        <f t="shared" si="74"/>
        <v>2829.64</v>
      </c>
      <c r="L85" s="45">
        <f t="shared" si="74"/>
        <v>4057.43914</v>
      </c>
      <c r="M85" s="45">
        <f t="shared" si="74"/>
        <v>3196.8996799999995</v>
      </c>
      <c r="N85" s="45">
        <f t="shared" si="74"/>
        <v>3119.4259999999999</v>
      </c>
      <c r="O85" s="45">
        <f t="shared" si="74"/>
        <v>3129.4259999999999</v>
      </c>
      <c r="P85" s="45">
        <f t="shared" si="74"/>
        <v>728.46</v>
      </c>
      <c r="Q85" s="45">
        <f t="shared" si="74"/>
        <v>747.39996000000008</v>
      </c>
    </row>
    <row r="86" spans="1:253" s="29" customFormat="1" ht="19.5" customHeight="1" x14ac:dyDescent="0.2">
      <c r="A86" s="80"/>
      <c r="B86" s="77"/>
      <c r="C86" s="79" t="s">
        <v>6</v>
      </c>
      <c r="D86" s="28"/>
      <c r="E86" s="45">
        <f>SUM(E87:E91)</f>
        <v>1853.29</v>
      </c>
      <c r="F86" s="45">
        <f t="shared" ref="F86:Q86" si="75">SUM(F87:F91)</f>
        <v>837.5</v>
      </c>
      <c r="G86" s="45">
        <f t="shared" si="75"/>
        <v>377.89</v>
      </c>
      <c r="H86" s="45">
        <f t="shared" si="75"/>
        <v>0</v>
      </c>
      <c r="I86" s="45">
        <f t="shared" si="75"/>
        <v>0</v>
      </c>
      <c r="J86" s="45">
        <f t="shared" si="75"/>
        <v>0</v>
      </c>
      <c r="K86" s="45">
        <f t="shared" si="75"/>
        <v>0</v>
      </c>
      <c r="L86" s="45">
        <f t="shared" si="75"/>
        <v>195.7</v>
      </c>
      <c r="M86" s="45">
        <f t="shared" si="75"/>
        <v>442.2</v>
      </c>
      <c r="N86" s="45">
        <f t="shared" si="75"/>
        <v>0</v>
      </c>
      <c r="O86" s="45">
        <f t="shared" si="75"/>
        <v>0</v>
      </c>
      <c r="P86" s="45">
        <f t="shared" si="75"/>
        <v>0</v>
      </c>
      <c r="Q86" s="45">
        <f t="shared" si="75"/>
        <v>0</v>
      </c>
    </row>
    <row r="87" spans="1:253" s="29" customFormat="1" ht="19.5" customHeight="1" x14ac:dyDescent="0.2">
      <c r="A87" s="80"/>
      <c r="B87" s="77"/>
      <c r="C87" s="79"/>
      <c r="D87" s="27">
        <v>813</v>
      </c>
      <c r="E87" s="45">
        <f>SUM(F87:Q87)</f>
        <v>352.89</v>
      </c>
      <c r="F87" s="45">
        <f t="shared" ref="F87:Q87" si="76">F107+F125</f>
        <v>255</v>
      </c>
      <c r="G87" s="45">
        <f t="shared" si="76"/>
        <v>97.89</v>
      </c>
      <c r="H87" s="45">
        <f t="shared" si="76"/>
        <v>0</v>
      </c>
      <c r="I87" s="45">
        <f t="shared" si="76"/>
        <v>0</v>
      </c>
      <c r="J87" s="45">
        <f t="shared" si="76"/>
        <v>0</v>
      </c>
      <c r="K87" s="45">
        <f t="shared" si="76"/>
        <v>0</v>
      </c>
      <c r="L87" s="46">
        <f t="shared" si="76"/>
        <v>0</v>
      </c>
      <c r="M87" s="45">
        <f t="shared" si="76"/>
        <v>0</v>
      </c>
      <c r="N87" s="45">
        <f t="shared" si="76"/>
        <v>0</v>
      </c>
      <c r="O87" s="45">
        <f t="shared" si="76"/>
        <v>0</v>
      </c>
      <c r="P87" s="45">
        <f t="shared" si="76"/>
        <v>0</v>
      </c>
      <c r="Q87" s="45">
        <f t="shared" si="76"/>
        <v>0</v>
      </c>
    </row>
    <row r="88" spans="1:253" s="29" customFormat="1" ht="19.5" customHeight="1" x14ac:dyDescent="0.2">
      <c r="A88" s="80"/>
      <c r="B88" s="77"/>
      <c r="C88" s="79"/>
      <c r="D88" s="27">
        <v>816</v>
      </c>
      <c r="E88" s="45">
        <f>SUM(F88:Q88)</f>
        <v>617.5</v>
      </c>
      <c r="F88" s="45">
        <f t="shared" ref="F88:Q88" si="77">F108+F126</f>
        <v>537.5</v>
      </c>
      <c r="G88" s="45">
        <f t="shared" si="77"/>
        <v>80</v>
      </c>
      <c r="H88" s="45">
        <f t="shared" si="77"/>
        <v>0</v>
      </c>
      <c r="I88" s="45">
        <f t="shared" si="77"/>
        <v>0</v>
      </c>
      <c r="J88" s="45">
        <f t="shared" si="77"/>
        <v>0</v>
      </c>
      <c r="K88" s="45">
        <f t="shared" si="77"/>
        <v>0</v>
      </c>
      <c r="L88" s="46">
        <f t="shared" si="77"/>
        <v>0</v>
      </c>
      <c r="M88" s="45">
        <f t="shared" si="77"/>
        <v>0</v>
      </c>
      <c r="N88" s="45">
        <f t="shared" si="77"/>
        <v>0</v>
      </c>
      <c r="O88" s="45">
        <f t="shared" si="77"/>
        <v>0</v>
      </c>
      <c r="P88" s="45">
        <f t="shared" si="77"/>
        <v>0</v>
      </c>
      <c r="Q88" s="45">
        <f t="shared" si="77"/>
        <v>0</v>
      </c>
    </row>
    <row r="89" spans="1:253" s="29" customFormat="1" ht="19.5" customHeight="1" x14ac:dyDescent="0.2">
      <c r="A89" s="80"/>
      <c r="B89" s="77"/>
      <c r="C89" s="79"/>
      <c r="D89" s="27">
        <v>846</v>
      </c>
      <c r="E89" s="45">
        <f>SUM(F89:Q89)</f>
        <v>195.7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f>K162</f>
        <v>0</v>
      </c>
      <c r="L89" s="45">
        <f>L162</f>
        <v>195.7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</row>
    <row r="90" spans="1:253" s="29" customFormat="1" ht="19.5" customHeight="1" x14ac:dyDescent="0.2">
      <c r="A90" s="80"/>
      <c r="B90" s="77"/>
      <c r="C90" s="79"/>
      <c r="D90" s="27">
        <v>862</v>
      </c>
      <c r="E90" s="45">
        <f>SUM(F90:Q90)</f>
        <v>442.2</v>
      </c>
      <c r="F90" s="45"/>
      <c r="G90" s="45"/>
      <c r="H90" s="45"/>
      <c r="I90" s="45"/>
      <c r="J90" s="45"/>
      <c r="K90" s="45">
        <v>0</v>
      </c>
      <c r="L90" s="46">
        <v>0</v>
      </c>
      <c r="M90" s="46">
        <f t="shared" ref="M90:Q90" si="78">M162</f>
        <v>442.2</v>
      </c>
      <c r="N90" s="46">
        <f t="shared" si="78"/>
        <v>0</v>
      </c>
      <c r="O90" s="46">
        <f t="shared" si="78"/>
        <v>0</v>
      </c>
      <c r="P90" s="46">
        <f t="shared" si="78"/>
        <v>0</v>
      </c>
      <c r="Q90" s="46">
        <f t="shared" si="78"/>
        <v>0</v>
      </c>
    </row>
    <row r="91" spans="1:253" s="29" customFormat="1" ht="19.5" customHeight="1" x14ac:dyDescent="0.2">
      <c r="A91" s="80"/>
      <c r="B91" s="77"/>
      <c r="C91" s="79"/>
      <c r="D91" s="27">
        <v>847</v>
      </c>
      <c r="E91" s="45">
        <f t="shared" ref="E91" si="79">SUM(F91:Q91)</f>
        <v>245</v>
      </c>
      <c r="F91" s="45">
        <f t="shared" ref="F91:Q91" si="80">F110+F150</f>
        <v>45</v>
      </c>
      <c r="G91" s="45">
        <f t="shared" si="80"/>
        <v>200</v>
      </c>
      <c r="H91" s="45">
        <f t="shared" si="80"/>
        <v>0</v>
      </c>
      <c r="I91" s="45">
        <f t="shared" si="80"/>
        <v>0</v>
      </c>
      <c r="J91" s="45">
        <f t="shared" si="80"/>
        <v>0</v>
      </c>
      <c r="K91" s="45">
        <f t="shared" si="80"/>
        <v>0</v>
      </c>
      <c r="L91" s="46">
        <f t="shared" si="80"/>
        <v>0</v>
      </c>
      <c r="M91" s="45">
        <f t="shared" si="80"/>
        <v>0</v>
      </c>
      <c r="N91" s="45">
        <f t="shared" si="80"/>
        <v>0</v>
      </c>
      <c r="O91" s="45">
        <f t="shared" si="80"/>
        <v>0</v>
      </c>
      <c r="P91" s="45">
        <f t="shared" si="80"/>
        <v>0</v>
      </c>
      <c r="Q91" s="45">
        <f t="shared" si="80"/>
        <v>0</v>
      </c>
    </row>
    <row r="92" spans="1:253" s="29" customFormat="1" ht="19.5" customHeight="1" x14ac:dyDescent="0.2">
      <c r="A92" s="80"/>
      <c r="B92" s="77"/>
      <c r="C92" s="71" t="s">
        <v>7</v>
      </c>
      <c r="D92" s="27"/>
      <c r="E92" s="45">
        <f>SUM(E93:E98)</f>
        <v>26094.384099999999</v>
      </c>
      <c r="F92" s="45">
        <f t="shared" ref="F92:J92" si="81">SUM(F93:F97)</f>
        <v>3591.2449999999999</v>
      </c>
      <c r="G92" s="45">
        <f t="shared" si="81"/>
        <v>2954.9</v>
      </c>
      <c r="H92" s="45">
        <f t="shared" si="81"/>
        <v>2865</v>
      </c>
      <c r="I92" s="45">
        <f t="shared" si="81"/>
        <v>2975</v>
      </c>
      <c r="J92" s="45">
        <f t="shared" si="81"/>
        <v>3515</v>
      </c>
      <c r="K92" s="45">
        <f>SUM(K93:K98)</f>
        <v>2829.64</v>
      </c>
      <c r="L92" s="45">
        <f>SUM(L93:L99)</f>
        <v>3767.7391400000001</v>
      </c>
      <c r="M92" s="45">
        <f t="shared" ref="M92:Q92" si="82">SUM(M93:M99)</f>
        <v>2702.6996799999997</v>
      </c>
      <c r="N92" s="45">
        <f t="shared" si="82"/>
        <v>3119.4259999999999</v>
      </c>
      <c r="O92" s="45">
        <f t="shared" si="82"/>
        <v>3129.4259999999999</v>
      </c>
      <c r="P92" s="45">
        <f t="shared" si="82"/>
        <v>728.46</v>
      </c>
      <c r="Q92" s="45">
        <f t="shared" si="82"/>
        <v>747.39996000000008</v>
      </c>
    </row>
    <row r="93" spans="1:253" s="29" customFormat="1" ht="19.5" customHeight="1" x14ac:dyDescent="0.2">
      <c r="A93" s="80"/>
      <c r="B93" s="77"/>
      <c r="C93" s="72"/>
      <c r="D93" s="30" t="s">
        <v>47</v>
      </c>
      <c r="E93" s="45">
        <f>SUM(F93:Q93)</f>
        <v>9297.8724899999997</v>
      </c>
      <c r="F93" s="45">
        <f>F112+F128+F139</f>
        <v>755</v>
      </c>
      <c r="G93" s="45">
        <f>G112+G128+G139</f>
        <v>865</v>
      </c>
      <c r="H93" s="45">
        <f>H112+H128+H139</f>
        <v>555</v>
      </c>
      <c r="I93" s="45">
        <f>I112+I128+I139</f>
        <v>1382</v>
      </c>
      <c r="J93" s="45">
        <f t="shared" ref="J93:Q93" si="83">J112+J128+J139+J152</f>
        <v>2455</v>
      </c>
      <c r="K93" s="45">
        <f t="shared" si="83"/>
        <v>1624.6399999999999</v>
      </c>
      <c r="L93" s="46">
        <f t="shared" si="83"/>
        <v>645.49729000000002</v>
      </c>
      <c r="M93" s="46">
        <f t="shared" si="83"/>
        <v>200</v>
      </c>
      <c r="N93" s="46">
        <f t="shared" si="83"/>
        <v>200</v>
      </c>
      <c r="O93" s="46">
        <f t="shared" si="83"/>
        <v>200</v>
      </c>
      <c r="P93" s="46">
        <f t="shared" si="83"/>
        <v>205.2</v>
      </c>
      <c r="Q93" s="46">
        <f t="shared" si="83"/>
        <v>210.5352</v>
      </c>
    </row>
    <row r="94" spans="1:253" s="29" customFormat="1" ht="19.5" customHeight="1" x14ac:dyDescent="0.2">
      <c r="A94" s="80"/>
      <c r="B94" s="77"/>
      <c r="C94" s="72"/>
      <c r="D94" s="30" t="s">
        <v>48</v>
      </c>
      <c r="E94" s="45">
        <f t="shared" ref="E94:E104" si="84">SUM(F94:Q94)</f>
        <v>7601.269760000001</v>
      </c>
      <c r="F94" s="45">
        <f t="shared" ref="F94:Q94" si="85">F113+F129</f>
        <v>801.245</v>
      </c>
      <c r="G94" s="45">
        <f t="shared" si="85"/>
        <v>709.9</v>
      </c>
      <c r="H94" s="45">
        <f t="shared" si="85"/>
        <v>660</v>
      </c>
      <c r="I94" s="45">
        <f t="shared" si="85"/>
        <v>660</v>
      </c>
      <c r="J94" s="45">
        <f t="shared" si="85"/>
        <v>970</v>
      </c>
      <c r="K94" s="45">
        <f t="shared" si="85"/>
        <v>1000</v>
      </c>
      <c r="L94" s="46">
        <f t="shared" si="85"/>
        <v>220</v>
      </c>
      <c r="M94" s="46">
        <f t="shared" si="85"/>
        <v>510</v>
      </c>
      <c r="N94" s="46">
        <f t="shared" si="85"/>
        <v>500</v>
      </c>
      <c r="O94" s="46">
        <f t="shared" si="85"/>
        <v>510</v>
      </c>
      <c r="P94" s="46">
        <f t="shared" si="85"/>
        <v>523.26</v>
      </c>
      <c r="Q94" s="46">
        <f t="shared" si="85"/>
        <v>536.86476000000005</v>
      </c>
    </row>
    <row r="95" spans="1:253" s="29" customFormat="1" ht="19.5" customHeight="1" x14ac:dyDescent="0.2">
      <c r="A95" s="80"/>
      <c r="B95" s="77"/>
      <c r="C95" s="72"/>
      <c r="D95" s="30" t="s">
        <v>51</v>
      </c>
      <c r="E95" s="45">
        <f t="shared" si="84"/>
        <v>630</v>
      </c>
      <c r="F95" s="45">
        <f t="shared" ref="F95:Q95" si="86">F114+F140</f>
        <v>90</v>
      </c>
      <c r="G95" s="45">
        <f t="shared" si="86"/>
        <v>90</v>
      </c>
      <c r="H95" s="45">
        <f t="shared" si="86"/>
        <v>90</v>
      </c>
      <c r="I95" s="45">
        <f t="shared" si="86"/>
        <v>90</v>
      </c>
      <c r="J95" s="45">
        <f t="shared" si="86"/>
        <v>90</v>
      </c>
      <c r="K95" s="45">
        <f t="shared" si="86"/>
        <v>90</v>
      </c>
      <c r="L95" s="46">
        <f t="shared" si="86"/>
        <v>90</v>
      </c>
      <c r="M95" s="46">
        <f t="shared" si="86"/>
        <v>0</v>
      </c>
      <c r="N95" s="46">
        <f t="shared" si="86"/>
        <v>0</v>
      </c>
      <c r="O95" s="46">
        <f t="shared" si="86"/>
        <v>0</v>
      </c>
      <c r="P95" s="46">
        <f t="shared" si="86"/>
        <v>0</v>
      </c>
      <c r="Q95" s="46">
        <f t="shared" si="86"/>
        <v>0</v>
      </c>
    </row>
    <row r="96" spans="1:253" s="29" customFormat="1" ht="19.5" customHeight="1" x14ac:dyDescent="0.2">
      <c r="A96" s="80"/>
      <c r="B96" s="77"/>
      <c r="C96" s="72"/>
      <c r="D96" s="30" t="s">
        <v>45</v>
      </c>
      <c r="E96" s="45">
        <f t="shared" si="84"/>
        <v>30.3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f>K166</f>
        <v>20</v>
      </c>
      <c r="L96" s="45">
        <f>L167</f>
        <v>10.3</v>
      </c>
      <c r="M96" s="45">
        <f t="shared" ref="M96:Q96" si="87">M166</f>
        <v>0</v>
      </c>
      <c r="N96" s="45">
        <f t="shared" si="87"/>
        <v>0</v>
      </c>
      <c r="O96" s="45">
        <f t="shared" si="87"/>
        <v>0</v>
      </c>
      <c r="P96" s="45">
        <f t="shared" si="87"/>
        <v>0</v>
      </c>
      <c r="Q96" s="45">
        <f t="shared" si="87"/>
        <v>0</v>
      </c>
    </row>
    <row r="97" spans="1:253" s="29" customFormat="1" ht="19.5" customHeight="1" x14ac:dyDescent="0.2">
      <c r="A97" s="80"/>
      <c r="B97" s="77"/>
      <c r="C97" s="72"/>
      <c r="D97" s="30" t="s">
        <v>46</v>
      </c>
      <c r="E97" s="45">
        <f t="shared" si="84"/>
        <v>5638</v>
      </c>
      <c r="F97" s="45">
        <f>F115+F130+F141+F153</f>
        <v>1945</v>
      </c>
      <c r="G97" s="45">
        <f>G115+G130+G141+G153</f>
        <v>1290</v>
      </c>
      <c r="H97" s="45">
        <f>H115+H130+H141+H153</f>
        <v>1560</v>
      </c>
      <c r="I97" s="45">
        <f>I115+I130+I141+I153</f>
        <v>843</v>
      </c>
      <c r="J97" s="45">
        <f>J116+J130+J141+J153</f>
        <v>0</v>
      </c>
      <c r="K97" s="45">
        <v>0</v>
      </c>
      <c r="L97" s="46">
        <v>0</v>
      </c>
      <c r="M97" s="46">
        <v>0</v>
      </c>
      <c r="N97" s="45">
        <v>0</v>
      </c>
      <c r="O97" s="45">
        <v>0</v>
      </c>
      <c r="P97" s="45">
        <v>0</v>
      </c>
      <c r="Q97" s="45">
        <v>0</v>
      </c>
    </row>
    <row r="98" spans="1:253" s="29" customFormat="1" ht="19.5" customHeight="1" x14ac:dyDescent="0.2">
      <c r="A98" s="80"/>
      <c r="B98" s="77"/>
      <c r="C98" s="72"/>
      <c r="D98" s="30" t="s">
        <v>99</v>
      </c>
      <c r="E98" s="45">
        <f t="shared" si="84"/>
        <v>2896.9418500000002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f t="shared" ref="K98:Q98" si="88">K116+K142+K154</f>
        <v>95</v>
      </c>
      <c r="L98" s="45">
        <f t="shared" si="88"/>
        <v>2801.9418500000002</v>
      </c>
      <c r="M98" s="45">
        <f t="shared" si="88"/>
        <v>0</v>
      </c>
      <c r="N98" s="45">
        <f t="shared" si="88"/>
        <v>0</v>
      </c>
      <c r="O98" s="45">
        <f t="shared" si="88"/>
        <v>0</v>
      </c>
      <c r="P98" s="45">
        <f t="shared" si="88"/>
        <v>0</v>
      </c>
      <c r="Q98" s="45">
        <f t="shared" si="88"/>
        <v>0</v>
      </c>
    </row>
    <row r="99" spans="1:253" s="29" customFormat="1" ht="19.5" customHeight="1" x14ac:dyDescent="0.2">
      <c r="A99" s="80"/>
      <c r="B99" s="77"/>
      <c r="C99" s="73"/>
      <c r="D99" s="30" t="s">
        <v>105</v>
      </c>
      <c r="E99" s="45">
        <f t="shared" si="84"/>
        <v>6831.5516800000005</v>
      </c>
      <c r="F99" s="45"/>
      <c r="G99" s="45"/>
      <c r="H99" s="45"/>
      <c r="I99" s="45"/>
      <c r="J99" s="45"/>
      <c r="K99" s="45">
        <v>0</v>
      </c>
      <c r="L99" s="46">
        <v>0</v>
      </c>
      <c r="M99" s="46">
        <f>M117+M143+M155+M167</f>
        <v>1992.6996799999999</v>
      </c>
      <c r="N99" s="46">
        <f t="shared" ref="N99:Q99" si="89">N117+N143+N155+N167</f>
        <v>2419.4259999999999</v>
      </c>
      <c r="O99" s="46">
        <f t="shared" si="89"/>
        <v>2419.4259999999999</v>
      </c>
      <c r="P99" s="46">
        <f t="shared" si="89"/>
        <v>0</v>
      </c>
      <c r="Q99" s="46">
        <f t="shared" si="89"/>
        <v>0</v>
      </c>
    </row>
    <row r="100" spans="1:253" s="29" customFormat="1" ht="19.5" customHeight="1" x14ac:dyDescent="0.2">
      <c r="A100" s="80"/>
      <c r="B100" s="77"/>
      <c r="C100" s="61" t="s">
        <v>8</v>
      </c>
      <c r="D100" s="30">
        <v>862</v>
      </c>
      <c r="E100" s="45">
        <f t="shared" si="84"/>
        <v>146</v>
      </c>
      <c r="F100" s="45">
        <f t="shared" ref="F100:J103" si="90">F118+F131+F144+F156</f>
        <v>0</v>
      </c>
      <c r="G100" s="45">
        <f t="shared" si="90"/>
        <v>0</v>
      </c>
      <c r="H100" s="45">
        <f t="shared" si="90"/>
        <v>0</v>
      </c>
      <c r="I100" s="45">
        <f t="shared" si="90"/>
        <v>0</v>
      </c>
      <c r="J100" s="45">
        <f t="shared" si="90"/>
        <v>0</v>
      </c>
      <c r="K100" s="45">
        <f t="shared" ref="K100" si="91">K118+K131+K144+K156</f>
        <v>0</v>
      </c>
      <c r="L100" s="46">
        <f>L118+L131+L144+L156+L168</f>
        <v>94</v>
      </c>
      <c r="M100" s="46">
        <f t="shared" ref="M100:Q100" si="92">M118+M131+M144+M156+M168</f>
        <v>52</v>
      </c>
      <c r="N100" s="46">
        <f t="shared" si="92"/>
        <v>0</v>
      </c>
      <c r="O100" s="46">
        <f t="shared" si="92"/>
        <v>0</v>
      </c>
      <c r="P100" s="46">
        <f t="shared" si="92"/>
        <v>0</v>
      </c>
      <c r="Q100" s="46">
        <f t="shared" si="92"/>
        <v>0</v>
      </c>
    </row>
    <row r="101" spans="1:253" s="29" customFormat="1" ht="25.5" x14ac:dyDescent="0.2">
      <c r="A101" s="80"/>
      <c r="B101" s="77"/>
      <c r="C101" s="61" t="s">
        <v>58</v>
      </c>
      <c r="D101" s="30"/>
      <c r="E101" s="45">
        <f t="shared" si="84"/>
        <v>0</v>
      </c>
      <c r="F101" s="45">
        <f t="shared" si="90"/>
        <v>0</v>
      </c>
      <c r="G101" s="45">
        <f t="shared" si="90"/>
        <v>0</v>
      </c>
      <c r="H101" s="45">
        <f t="shared" si="90"/>
        <v>0</v>
      </c>
      <c r="I101" s="45">
        <f t="shared" si="90"/>
        <v>0</v>
      </c>
      <c r="J101" s="45">
        <f t="shared" si="90"/>
        <v>0</v>
      </c>
      <c r="K101" s="45">
        <f t="shared" ref="K101:M101" si="93">K119+K132+K145+K157</f>
        <v>0</v>
      </c>
      <c r="L101" s="46">
        <f t="shared" si="93"/>
        <v>0</v>
      </c>
      <c r="M101" s="46">
        <f t="shared" si="93"/>
        <v>0</v>
      </c>
      <c r="N101" s="45">
        <f t="shared" ref="N101:N104" si="94">M101*1.026</f>
        <v>0</v>
      </c>
      <c r="O101" s="45">
        <f t="shared" ref="O101:O104" si="95">N101*1.026</f>
        <v>0</v>
      </c>
      <c r="P101" s="45">
        <f t="shared" ref="P101:P104" si="96">O101*1.026</f>
        <v>0</v>
      </c>
      <c r="Q101" s="45">
        <f t="shared" ref="Q101:Q104" si="97">P101*1.026</f>
        <v>0</v>
      </c>
    </row>
    <row r="102" spans="1:253" s="29" customFormat="1" ht="25.5" x14ac:dyDescent="0.2">
      <c r="A102" s="80"/>
      <c r="B102" s="77"/>
      <c r="C102" s="61" t="s">
        <v>59</v>
      </c>
      <c r="D102" s="30"/>
      <c r="E102" s="45">
        <f t="shared" si="84"/>
        <v>0</v>
      </c>
      <c r="F102" s="45">
        <f t="shared" si="90"/>
        <v>0</v>
      </c>
      <c r="G102" s="45">
        <f t="shared" si="90"/>
        <v>0</v>
      </c>
      <c r="H102" s="45">
        <f t="shared" si="90"/>
        <v>0</v>
      </c>
      <c r="I102" s="45">
        <f t="shared" si="90"/>
        <v>0</v>
      </c>
      <c r="J102" s="45">
        <f t="shared" si="90"/>
        <v>0</v>
      </c>
      <c r="K102" s="45">
        <f t="shared" ref="K102:L102" si="98">K120+K133+K146+K158</f>
        <v>0</v>
      </c>
      <c r="L102" s="46">
        <f t="shared" si="98"/>
        <v>0</v>
      </c>
      <c r="M102" s="45">
        <f t="shared" ref="M102:M104" si="99">L102*1.026</f>
        <v>0</v>
      </c>
      <c r="N102" s="45">
        <f t="shared" si="94"/>
        <v>0</v>
      </c>
      <c r="O102" s="45">
        <f t="shared" si="95"/>
        <v>0</v>
      </c>
      <c r="P102" s="45">
        <f t="shared" si="96"/>
        <v>0</v>
      </c>
      <c r="Q102" s="45">
        <f t="shared" si="97"/>
        <v>0</v>
      </c>
    </row>
    <row r="103" spans="1:253" s="29" customFormat="1" ht="24.75" customHeight="1" x14ac:dyDescent="0.2">
      <c r="A103" s="80"/>
      <c r="B103" s="77"/>
      <c r="C103" s="61" t="s">
        <v>60</v>
      </c>
      <c r="D103" s="30"/>
      <c r="E103" s="45">
        <f t="shared" si="84"/>
        <v>0</v>
      </c>
      <c r="F103" s="45">
        <f t="shared" si="90"/>
        <v>0</v>
      </c>
      <c r="G103" s="45">
        <f t="shared" si="90"/>
        <v>0</v>
      </c>
      <c r="H103" s="45">
        <f t="shared" si="90"/>
        <v>0</v>
      </c>
      <c r="I103" s="45">
        <f t="shared" si="90"/>
        <v>0</v>
      </c>
      <c r="J103" s="45">
        <f t="shared" si="90"/>
        <v>0</v>
      </c>
      <c r="K103" s="45">
        <f t="shared" ref="K103:L103" si="100">K121+K134+K147+K159</f>
        <v>0</v>
      </c>
      <c r="L103" s="46">
        <f t="shared" si="100"/>
        <v>0</v>
      </c>
      <c r="M103" s="45">
        <f t="shared" si="99"/>
        <v>0</v>
      </c>
      <c r="N103" s="45">
        <f t="shared" si="94"/>
        <v>0</v>
      </c>
      <c r="O103" s="45">
        <f t="shared" si="95"/>
        <v>0</v>
      </c>
      <c r="P103" s="45">
        <f t="shared" si="96"/>
        <v>0</v>
      </c>
      <c r="Q103" s="45">
        <f t="shared" si="97"/>
        <v>0</v>
      </c>
    </row>
    <row r="104" spans="1:253" s="29" customFormat="1" ht="40.5" customHeight="1" thickBot="1" x14ac:dyDescent="0.25">
      <c r="A104" s="80"/>
      <c r="B104" s="77"/>
      <c r="C104" s="61" t="s">
        <v>75</v>
      </c>
      <c r="D104" s="30"/>
      <c r="E104" s="45">
        <f t="shared" si="84"/>
        <v>0</v>
      </c>
      <c r="F104" s="45">
        <f>F122+F135+F148+F160</f>
        <v>0</v>
      </c>
      <c r="G104" s="45">
        <f t="shared" ref="G104:J104" si="101">G122+G135+G148+G160</f>
        <v>0</v>
      </c>
      <c r="H104" s="45">
        <f t="shared" si="101"/>
        <v>0</v>
      </c>
      <c r="I104" s="45">
        <f t="shared" si="101"/>
        <v>0</v>
      </c>
      <c r="J104" s="45">
        <f t="shared" si="101"/>
        <v>0</v>
      </c>
      <c r="K104" s="45">
        <f t="shared" ref="K104:L104" si="102">K122+K135+K148+K160</f>
        <v>0</v>
      </c>
      <c r="L104" s="46">
        <f t="shared" si="102"/>
        <v>0</v>
      </c>
      <c r="M104" s="45">
        <f t="shared" si="99"/>
        <v>0</v>
      </c>
      <c r="N104" s="45">
        <f t="shared" si="94"/>
        <v>0</v>
      </c>
      <c r="O104" s="45">
        <f t="shared" si="95"/>
        <v>0</v>
      </c>
      <c r="P104" s="45">
        <f t="shared" si="96"/>
        <v>0</v>
      </c>
      <c r="Q104" s="45">
        <f t="shared" si="97"/>
        <v>0</v>
      </c>
    </row>
    <row r="105" spans="1:253" s="32" customFormat="1" ht="21.75" customHeight="1" x14ac:dyDescent="0.2">
      <c r="A105" s="78" t="s">
        <v>15</v>
      </c>
      <c r="B105" s="77" t="s">
        <v>61</v>
      </c>
      <c r="C105" s="61" t="s">
        <v>34</v>
      </c>
      <c r="D105" s="28"/>
      <c r="E105" s="45">
        <f t="shared" ref="E105:Q105" si="103">E106+E111+E118+E119+E120+E121</f>
        <v>21147.221239999999</v>
      </c>
      <c r="F105" s="45">
        <f t="shared" si="103"/>
        <v>3353.1917999999996</v>
      </c>
      <c r="G105" s="45">
        <f t="shared" si="103"/>
        <v>2662.79</v>
      </c>
      <c r="H105" s="45">
        <f t="shared" si="103"/>
        <v>1580</v>
      </c>
      <c r="I105" s="45">
        <f t="shared" si="103"/>
        <v>1827</v>
      </c>
      <c r="J105" s="45">
        <f t="shared" si="103"/>
        <v>1710</v>
      </c>
      <c r="K105" s="45">
        <f t="shared" si="103"/>
        <v>1459.8101999999999</v>
      </c>
      <c r="L105" s="46">
        <f t="shared" si="103"/>
        <v>1705.42364</v>
      </c>
      <c r="M105" s="45">
        <f t="shared" si="103"/>
        <v>1092.2</v>
      </c>
      <c r="N105" s="45">
        <f t="shared" si="103"/>
        <v>4809.6000000000004</v>
      </c>
      <c r="O105" s="45">
        <f t="shared" si="103"/>
        <v>1450</v>
      </c>
      <c r="P105" s="45">
        <f t="shared" si="103"/>
        <v>615.6</v>
      </c>
      <c r="Q105" s="45">
        <f t="shared" si="103"/>
        <v>631.60560000000009</v>
      </c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</row>
    <row r="106" spans="1:253" s="29" customFormat="1" ht="21.75" customHeight="1" x14ac:dyDescent="0.2">
      <c r="A106" s="78"/>
      <c r="B106" s="77"/>
      <c r="C106" s="79" t="s">
        <v>6</v>
      </c>
      <c r="D106" s="28"/>
      <c r="E106" s="45">
        <f>SUM(E107:E110)</f>
        <v>4872.1899999999996</v>
      </c>
      <c r="F106" s="45">
        <f t="shared" ref="F106:Q106" si="104">SUM(F107:F110)</f>
        <v>692.5</v>
      </c>
      <c r="G106" s="45">
        <f t="shared" si="104"/>
        <v>377.89</v>
      </c>
      <c r="H106" s="45">
        <f t="shared" si="104"/>
        <v>0</v>
      </c>
      <c r="I106" s="45">
        <f t="shared" si="104"/>
        <v>0</v>
      </c>
      <c r="J106" s="45">
        <f t="shared" si="104"/>
        <v>0</v>
      </c>
      <c r="K106" s="45">
        <f t="shared" si="104"/>
        <v>0</v>
      </c>
      <c r="L106" s="45">
        <f t="shared" si="104"/>
        <v>0</v>
      </c>
      <c r="M106" s="45">
        <f t="shared" si="104"/>
        <v>442.2</v>
      </c>
      <c r="N106" s="45">
        <f t="shared" si="104"/>
        <v>3359.6</v>
      </c>
      <c r="O106" s="45">
        <f t="shared" si="104"/>
        <v>0</v>
      </c>
      <c r="P106" s="45">
        <f t="shared" si="104"/>
        <v>0</v>
      </c>
      <c r="Q106" s="45">
        <f t="shared" si="104"/>
        <v>0</v>
      </c>
    </row>
    <row r="107" spans="1:253" s="29" customFormat="1" ht="21.75" customHeight="1" x14ac:dyDescent="0.2">
      <c r="A107" s="78"/>
      <c r="B107" s="77"/>
      <c r="C107" s="79"/>
      <c r="D107" s="27">
        <v>813</v>
      </c>
      <c r="E107" s="47">
        <f>SUM(F107:Q107)</f>
        <v>302.89</v>
      </c>
      <c r="F107" s="47">
        <f>35+50+120</f>
        <v>205</v>
      </c>
      <c r="G107" s="47">
        <f>30+67.89</f>
        <v>97.89</v>
      </c>
      <c r="H107" s="47">
        <v>0</v>
      </c>
      <c r="I107" s="47">
        <v>0</v>
      </c>
      <c r="J107" s="47">
        <v>0</v>
      </c>
      <c r="K107" s="47">
        <v>0</v>
      </c>
      <c r="L107" s="48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</row>
    <row r="108" spans="1:253" s="29" customFormat="1" ht="21.75" customHeight="1" x14ac:dyDescent="0.2">
      <c r="A108" s="78"/>
      <c r="B108" s="77"/>
      <c r="C108" s="79"/>
      <c r="D108" s="27">
        <v>816</v>
      </c>
      <c r="E108" s="47">
        <f>SUM(F108:Q108)</f>
        <v>567.5</v>
      </c>
      <c r="F108" s="47">
        <f>250+100+137.5</f>
        <v>487.5</v>
      </c>
      <c r="G108" s="47">
        <v>80</v>
      </c>
      <c r="H108" s="47">
        <v>0</v>
      </c>
      <c r="I108" s="47">
        <v>0</v>
      </c>
      <c r="J108" s="47">
        <v>0</v>
      </c>
      <c r="K108" s="47">
        <v>0</v>
      </c>
      <c r="L108" s="48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</row>
    <row r="109" spans="1:253" s="29" customFormat="1" ht="21.75" customHeight="1" x14ac:dyDescent="0.2">
      <c r="A109" s="78"/>
      <c r="B109" s="77"/>
      <c r="C109" s="79"/>
      <c r="D109" s="27">
        <v>862</v>
      </c>
      <c r="E109" s="47">
        <f>SUM(F109:Q109)</f>
        <v>3801.7999999999997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8">
        <v>0</v>
      </c>
      <c r="M109" s="45">
        <f>M162</f>
        <v>442.2</v>
      </c>
      <c r="N109" s="45">
        <v>3359.6</v>
      </c>
      <c r="O109" s="45">
        <v>0</v>
      </c>
      <c r="P109" s="45">
        <v>0</v>
      </c>
      <c r="Q109" s="45">
        <v>0</v>
      </c>
    </row>
    <row r="110" spans="1:253" s="29" customFormat="1" ht="21.75" customHeight="1" x14ac:dyDescent="0.2">
      <c r="A110" s="78"/>
      <c r="B110" s="77"/>
      <c r="C110" s="79"/>
      <c r="D110" s="27">
        <v>847</v>
      </c>
      <c r="E110" s="47">
        <f>SUM(F110:Q110)</f>
        <v>200</v>
      </c>
      <c r="F110" s="47">
        <v>0</v>
      </c>
      <c r="G110" s="47">
        <v>200</v>
      </c>
      <c r="H110" s="47">
        <v>0</v>
      </c>
      <c r="I110" s="47">
        <v>0</v>
      </c>
      <c r="J110" s="47">
        <v>0</v>
      </c>
      <c r="K110" s="47">
        <v>0</v>
      </c>
      <c r="L110" s="48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</row>
    <row r="111" spans="1:253" s="29" customFormat="1" ht="21.75" customHeight="1" x14ac:dyDescent="0.2">
      <c r="A111" s="78"/>
      <c r="B111" s="77"/>
      <c r="C111" s="71" t="s">
        <v>7</v>
      </c>
      <c r="D111" s="27"/>
      <c r="E111" s="47">
        <f t="shared" ref="E111:K111" si="105">SUM(E112:E116)</f>
        <v>16275.031239999998</v>
      </c>
      <c r="F111" s="47">
        <f t="shared" si="105"/>
        <v>2660.6917999999996</v>
      </c>
      <c r="G111" s="47">
        <f t="shared" si="105"/>
        <v>2284.9</v>
      </c>
      <c r="H111" s="47">
        <f t="shared" si="105"/>
        <v>1580</v>
      </c>
      <c r="I111" s="47">
        <f t="shared" si="105"/>
        <v>1827</v>
      </c>
      <c r="J111" s="47">
        <f t="shared" si="105"/>
        <v>1710</v>
      </c>
      <c r="K111" s="47">
        <f t="shared" si="105"/>
        <v>1459.8101999999999</v>
      </c>
      <c r="L111" s="47">
        <f>SUM(L112:L117)</f>
        <v>1705.42364</v>
      </c>
      <c r="M111" s="47">
        <f t="shared" ref="M111:Q111" si="106">SUM(M112:M117)</f>
        <v>650</v>
      </c>
      <c r="N111" s="47">
        <f t="shared" si="106"/>
        <v>1450</v>
      </c>
      <c r="O111" s="47">
        <f t="shared" si="106"/>
        <v>1450</v>
      </c>
      <c r="P111" s="47">
        <f t="shared" si="106"/>
        <v>615.6</v>
      </c>
      <c r="Q111" s="47">
        <f t="shared" si="106"/>
        <v>631.60560000000009</v>
      </c>
    </row>
    <row r="112" spans="1:253" s="29" customFormat="1" ht="21.75" customHeight="1" x14ac:dyDescent="0.2">
      <c r="A112" s="78"/>
      <c r="B112" s="77"/>
      <c r="C112" s="72"/>
      <c r="D112" s="30" t="s">
        <v>47</v>
      </c>
      <c r="E112" s="47">
        <f>SUM(F112:Q112)</f>
        <v>5357.1822799999991</v>
      </c>
      <c r="F112" s="47">
        <f>0+30+50+200+35+10+30+45+60+30+25</f>
        <v>515</v>
      </c>
      <c r="G112" s="47">
        <f>60+20+80+30+50+200+35+15+15+45+25+30</f>
        <v>605</v>
      </c>
      <c r="H112" s="47">
        <v>185</v>
      </c>
      <c r="I112" s="47">
        <v>987</v>
      </c>
      <c r="J112" s="47">
        <v>940</v>
      </c>
      <c r="K112" s="47">
        <v>524.81020000000001</v>
      </c>
      <c r="L112" s="48">
        <v>635.42363999999998</v>
      </c>
      <c r="M112" s="48">
        <v>190</v>
      </c>
      <c r="N112" s="48">
        <v>190</v>
      </c>
      <c r="O112" s="48">
        <v>190</v>
      </c>
      <c r="P112" s="45">
        <f t="shared" ref="P112:P122" si="107">O112*1.026</f>
        <v>194.94</v>
      </c>
      <c r="Q112" s="45">
        <f t="shared" ref="Q112:Q122" si="108">P112*1.026</f>
        <v>200.00844000000001</v>
      </c>
    </row>
    <row r="113" spans="1:253" s="29" customFormat="1" ht="21.75" customHeight="1" x14ac:dyDescent="0.2">
      <c r="A113" s="78"/>
      <c r="B113" s="77"/>
      <c r="C113" s="72"/>
      <c r="D113" s="30" t="s">
        <v>48</v>
      </c>
      <c r="E113" s="47">
        <f t="shared" ref="E113:E122" si="109">SUM(F113:Q113)</f>
        <v>6113.4021600000005</v>
      </c>
      <c r="F113" s="47">
        <f>6.245+200+225+60+50+110+50</f>
        <v>701.245</v>
      </c>
      <c r="G113" s="47">
        <f>10+170+249.9+50+110</f>
        <v>589.9</v>
      </c>
      <c r="H113" s="47">
        <f>0+140+250+120+60</f>
        <v>570</v>
      </c>
      <c r="I113" s="47">
        <v>570</v>
      </c>
      <c r="J113" s="47">
        <v>680</v>
      </c>
      <c r="K113" s="47">
        <v>790</v>
      </c>
      <c r="L113" s="48">
        <v>130</v>
      </c>
      <c r="M113" s="45">
        <v>410</v>
      </c>
      <c r="N113" s="45">
        <v>410</v>
      </c>
      <c r="O113" s="45">
        <v>410</v>
      </c>
      <c r="P113" s="45">
        <f t="shared" si="107"/>
        <v>420.66</v>
      </c>
      <c r="Q113" s="45">
        <f t="shared" si="108"/>
        <v>431.59716000000003</v>
      </c>
    </row>
    <row r="114" spans="1:253" s="29" customFormat="1" ht="21.75" customHeight="1" x14ac:dyDescent="0.2">
      <c r="A114" s="78"/>
      <c r="B114" s="77"/>
      <c r="C114" s="72"/>
      <c r="D114" s="30" t="s">
        <v>51</v>
      </c>
      <c r="E114" s="47">
        <f t="shared" si="109"/>
        <v>450</v>
      </c>
      <c r="F114" s="47">
        <v>0</v>
      </c>
      <c r="G114" s="47">
        <v>0</v>
      </c>
      <c r="H114" s="47">
        <v>90</v>
      </c>
      <c r="I114" s="47">
        <v>90</v>
      </c>
      <c r="J114" s="47">
        <v>90</v>
      </c>
      <c r="K114" s="47">
        <v>90</v>
      </c>
      <c r="L114" s="48">
        <v>90</v>
      </c>
      <c r="M114" s="45">
        <v>0</v>
      </c>
      <c r="N114" s="45">
        <v>0</v>
      </c>
      <c r="O114" s="45">
        <v>0</v>
      </c>
      <c r="P114" s="45">
        <f t="shared" si="107"/>
        <v>0</v>
      </c>
      <c r="Q114" s="45">
        <f t="shared" si="108"/>
        <v>0</v>
      </c>
    </row>
    <row r="115" spans="1:253" s="29" customFormat="1" ht="21.75" customHeight="1" x14ac:dyDescent="0.2">
      <c r="A115" s="78"/>
      <c r="B115" s="77"/>
      <c r="C115" s="72"/>
      <c r="D115" s="30" t="s">
        <v>46</v>
      </c>
      <c r="E115" s="47">
        <f t="shared" ref="E115" si="110">SUM(F115:Q115)</f>
        <v>3449.4467999999997</v>
      </c>
      <c r="F115" s="47">
        <f>25+80+50+1219.4468+70</f>
        <v>1444.4467999999999</v>
      </c>
      <c r="G115" s="47">
        <f>25+80+50+500+30+50+40+250+65</f>
        <v>1090</v>
      </c>
      <c r="H115" s="47">
        <v>735</v>
      </c>
      <c r="I115" s="47">
        <v>180</v>
      </c>
      <c r="J115" s="47">
        <v>0</v>
      </c>
      <c r="K115" s="47">
        <v>0</v>
      </c>
      <c r="L115" s="48">
        <v>0</v>
      </c>
      <c r="M115" s="45">
        <f t="shared" ref="M115" si="111">L115*1.026</f>
        <v>0</v>
      </c>
      <c r="N115" s="45">
        <f t="shared" ref="N115" si="112">M115*1.026</f>
        <v>0</v>
      </c>
      <c r="O115" s="45">
        <f t="shared" ref="O115" si="113">N115*1.026</f>
        <v>0</v>
      </c>
      <c r="P115" s="45">
        <f t="shared" ref="P115" si="114">O115*1.026</f>
        <v>0</v>
      </c>
      <c r="Q115" s="45">
        <f t="shared" ref="Q115" si="115">P115*1.026</f>
        <v>0</v>
      </c>
    </row>
    <row r="116" spans="1:253" s="29" customFormat="1" ht="21.75" customHeight="1" x14ac:dyDescent="0.2">
      <c r="A116" s="78"/>
      <c r="B116" s="77"/>
      <c r="C116" s="72"/>
      <c r="D116" s="30" t="s">
        <v>99</v>
      </c>
      <c r="E116" s="47">
        <f t="shared" si="109"/>
        <v>905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55</v>
      </c>
      <c r="L116" s="48">
        <v>850</v>
      </c>
      <c r="M116" s="48">
        <v>0</v>
      </c>
      <c r="N116" s="48">
        <v>0</v>
      </c>
      <c r="O116" s="48">
        <v>0</v>
      </c>
      <c r="P116" s="45">
        <v>0</v>
      </c>
      <c r="Q116" s="45">
        <v>0</v>
      </c>
    </row>
    <row r="117" spans="1:253" s="29" customFormat="1" ht="21.75" customHeight="1" x14ac:dyDescent="0.2">
      <c r="A117" s="78"/>
      <c r="B117" s="77"/>
      <c r="C117" s="73"/>
      <c r="D117" s="30" t="s">
        <v>105</v>
      </c>
      <c r="E117" s="47">
        <f t="shared" si="109"/>
        <v>1750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8">
        <v>0</v>
      </c>
      <c r="M117" s="48">
        <v>50</v>
      </c>
      <c r="N117" s="48">
        <v>850</v>
      </c>
      <c r="O117" s="48">
        <v>850</v>
      </c>
      <c r="P117" s="45">
        <v>0</v>
      </c>
      <c r="Q117" s="45">
        <v>0</v>
      </c>
    </row>
    <row r="118" spans="1:253" s="29" customFormat="1" ht="21.75" customHeight="1" x14ac:dyDescent="0.2">
      <c r="A118" s="78"/>
      <c r="B118" s="77"/>
      <c r="C118" s="61" t="s">
        <v>8</v>
      </c>
      <c r="D118" s="30"/>
      <c r="E118" s="47">
        <f t="shared" si="109"/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8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</row>
    <row r="119" spans="1:253" s="29" customFormat="1" ht="25.5" x14ac:dyDescent="0.2">
      <c r="A119" s="78"/>
      <c r="B119" s="77"/>
      <c r="C119" s="61" t="s">
        <v>58</v>
      </c>
      <c r="D119" s="30"/>
      <c r="E119" s="47">
        <f t="shared" si="109"/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8">
        <v>0</v>
      </c>
      <c r="M119" s="45">
        <f t="shared" ref="M119:M122" si="116">L119*1.026</f>
        <v>0</v>
      </c>
      <c r="N119" s="45">
        <f t="shared" ref="N119:N122" si="117">M119*1.026</f>
        <v>0</v>
      </c>
      <c r="O119" s="45">
        <f t="shared" ref="O119:O122" si="118">N119*1.026</f>
        <v>0</v>
      </c>
      <c r="P119" s="45">
        <f t="shared" si="107"/>
        <v>0</v>
      </c>
      <c r="Q119" s="45">
        <f t="shared" si="108"/>
        <v>0</v>
      </c>
    </row>
    <row r="120" spans="1:253" s="29" customFormat="1" ht="25.5" x14ac:dyDescent="0.2">
      <c r="A120" s="78"/>
      <c r="B120" s="77"/>
      <c r="C120" s="61" t="s">
        <v>59</v>
      </c>
      <c r="D120" s="30"/>
      <c r="E120" s="47">
        <f t="shared" si="109"/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8">
        <v>0</v>
      </c>
      <c r="M120" s="45">
        <f t="shared" si="116"/>
        <v>0</v>
      </c>
      <c r="N120" s="45">
        <f t="shared" si="117"/>
        <v>0</v>
      </c>
      <c r="O120" s="45">
        <f t="shared" si="118"/>
        <v>0</v>
      </c>
      <c r="P120" s="45">
        <f t="shared" si="107"/>
        <v>0</v>
      </c>
      <c r="Q120" s="45">
        <f t="shared" si="108"/>
        <v>0</v>
      </c>
    </row>
    <row r="121" spans="1:253" s="29" customFormat="1" ht="25.5" x14ac:dyDescent="0.2">
      <c r="A121" s="78"/>
      <c r="B121" s="77"/>
      <c r="C121" s="61" t="s">
        <v>60</v>
      </c>
      <c r="D121" s="30"/>
      <c r="E121" s="47">
        <f t="shared" si="109"/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8">
        <v>0</v>
      </c>
      <c r="M121" s="45">
        <f t="shared" si="116"/>
        <v>0</v>
      </c>
      <c r="N121" s="45">
        <f t="shared" si="117"/>
        <v>0</v>
      </c>
      <c r="O121" s="45">
        <f t="shared" si="118"/>
        <v>0</v>
      </c>
      <c r="P121" s="45">
        <f t="shared" si="107"/>
        <v>0</v>
      </c>
      <c r="Q121" s="45">
        <f t="shared" si="108"/>
        <v>0</v>
      </c>
    </row>
    <row r="122" spans="1:253" s="33" customFormat="1" ht="42" customHeight="1" thickBot="1" x14ac:dyDescent="0.25">
      <c r="A122" s="78"/>
      <c r="B122" s="77"/>
      <c r="C122" s="61" t="s">
        <v>76</v>
      </c>
      <c r="D122" s="30"/>
      <c r="E122" s="47">
        <f t="shared" si="109"/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8">
        <v>0</v>
      </c>
      <c r="M122" s="45">
        <f t="shared" si="116"/>
        <v>0</v>
      </c>
      <c r="N122" s="45">
        <f t="shared" si="117"/>
        <v>0</v>
      </c>
      <c r="O122" s="45">
        <f t="shared" si="118"/>
        <v>0</v>
      </c>
      <c r="P122" s="45">
        <f t="shared" si="107"/>
        <v>0</v>
      </c>
      <c r="Q122" s="45">
        <f t="shared" si="108"/>
        <v>0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</row>
    <row r="123" spans="1:253" s="32" customFormat="1" ht="22.5" customHeight="1" x14ac:dyDescent="0.2">
      <c r="A123" s="78" t="s">
        <v>55</v>
      </c>
      <c r="B123" s="77" t="s">
        <v>82</v>
      </c>
      <c r="C123" s="61" t="s">
        <v>34</v>
      </c>
      <c r="D123" s="28"/>
      <c r="E123" s="47">
        <f>E124+E127+E131+E132+E133+E134</f>
        <v>2423.7280099999998</v>
      </c>
      <c r="F123" s="47">
        <f t="shared" ref="F123:L123" si="119">F124+F127+F131+F132+F133+F134</f>
        <v>390</v>
      </c>
      <c r="G123" s="47">
        <f t="shared" si="119"/>
        <v>315</v>
      </c>
      <c r="H123" s="47">
        <f t="shared" si="119"/>
        <v>350</v>
      </c>
      <c r="I123" s="47">
        <f t="shared" si="119"/>
        <v>130</v>
      </c>
      <c r="J123" s="47">
        <f t="shared" si="119"/>
        <v>370</v>
      </c>
      <c r="K123" s="47">
        <f t="shared" si="119"/>
        <v>220</v>
      </c>
      <c r="L123" s="48">
        <f t="shared" si="119"/>
        <v>100.07365</v>
      </c>
      <c r="M123" s="45">
        <f t="shared" ref="M123:Q123" si="120">M124+M127+M131+M132+M133+M134</f>
        <v>110</v>
      </c>
      <c r="N123" s="45">
        <f t="shared" si="120"/>
        <v>100</v>
      </c>
      <c r="O123" s="45">
        <f t="shared" si="120"/>
        <v>110</v>
      </c>
      <c r="P123" s="45">
        <f t="shared" si="120"/>
        <v>112.86000000000001</v>
      </c>
      <c r="Q123" s="45">
        <f t="shared" si="120"/>
        <v>115.79436000000001</v>
      </c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</row>
    <row r="124" spans="1:253" s="29" customFormat="1" ht="22.5" customHeight="1" x14ac:dyDescent="0.2">
      <c r="A124" s="78"/>
      <c r="B124" s="77"/>
      <c r="C124" s="79" t="s">
        <v>6</v>
      </c>
      <c r="D124" s="28"/>
      <c r="E124" s="47">
        <f>E125+E126</f>
        <v>100</v>
      </c>
      <c r="F124" s="47">
        <f t="shared" ref="F124:J124" si="121">F125+F126</f>
        <v>100</v>
      </c>
      <c r="G124" s="47">
        <f t="shared" si="121"/>
        <v>0</v>
      </c>
      <c r="H124" s="47">
        <f t="shared" si="121"/>
        <v>0</v>
      </c>
      <c r="I124" s="47">
        <f t="shared" si="121"/>
        <v>0</v>
      </c>
      <c r="J124" s="47">
        <f t="shared" si="121"/>
        <v>0</v>
      </c>
      <c r="K124" s="47">
        <f t="shared" ref="K124:L124" si="122">K125+K126</f>
        <v>0</v>
      </c>
      <c r="L124" s="48">
        <f t="shared" si="122"/>
        <v>0</v>
      </c>
      <c r="M124" s="45">
        <f t="shared" ref="M124:Q124" si="123">M125+M126</f>
        <v>0</v>
      </c>
      <c r="N124" s="45">
        <f t="shared" si="123"/>
        <v>0</v>
      </c>
      <c r="O124" s="45">
        <f t="shared" si="123"/>
        <v>0</v>
      </c>
      <c r="P124" s="45">
        <f t="shared" si="123"/>
        <v>0</v>
      </c>
      <c r="Q124" s="45">
        <f t="shared" si="123"/>
        <v>0</v>
      </c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</row>
    <row r="125" spans="1:253" s="29" customFormat="1" ht="22.5" customHeight="1" x14ac:dyDescent="0.2">
      <c r="A125" s="78"/>
      <c r="B125" s="77"/>
      <c r="C125" s="79"/>
      <c r="D125" s="27">
        <v>813</v>
      </c>
      <c r="E125" s="45">
        <f t="shared" ref="E125:E126" si="124">SUM(F125:Q125)</f>
        <v>50</v>
      </c>
      <c r="F125" s="45">
        <v>50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6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</row>
    <row r="126" spans="1:253" s="29" customFormat="1" ht="22.5" customHeight="1" x14ac:dyDescent="0.2">
      <c r="A126" s="78"/>
      <c r="B126" s="77"/>
      <c r="C126" s="79"/>
      <c r="D126" s="27">
        <v>816</v>
      </c>
      <c r="E126" s="45">
        <f t="shared" si="124"/>
        <v>50</v>
      </c>
      <c r="F126" s="45">
        <f>50</f>
        <v>50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6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36"/>
      <c r="GF126" s="36"/>
      <c r="GG126" s="36"/>
      <c r="GH126" s="36"/>
      <c r="GI126" s="36"/>
      <c r="GJ126" s="36"/>
      <c r="GK126" s="36"/>
      <c r="GL126" s="36"/>
      <c r="GM126" s="36"/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36"/>
      <c r="GY126" s="36"/>
      <c r="GZ126" s="36"/>
      <c r="HA126" s="36"/>
      <c r="HB126" s="36"/>
      <c r="HC126" s="36"/>
      <c r="HD126" s="36"/>
      <c r="HE126" s="36"/>
      <c r="HF126" s="36"/>
      <c r="HG126" s="36"/>
      <c r="HH126" s="36"/>
      <c r="HI126" s="36"/>
      <c r="HJ126" s="36"/>
      <c r="HK126" s="36"/>
      <c r="HL126" s="36"/>
      <c r="HM126" s="36"/>
      <c r="HN126" s="36"/>
      <c r="HO126" s="36"/>
      <c r="HP126" s="36"/>
      <c r="HQ126" s="36"/>
      <c r="HR126" s="36"/>
      <c r="HS126" s="36"/>
      <c r="HT126" s="36"/>
      <c r="HU126" s="36"/>
      <c r="HV126" s="36"/>
      <c r="HW126" s="36"/>
      <c r="HX126" s="36"/>
      <c r="HY126" s="36"/>
      <c r="HZ126" s="36"/>
      <c r="IA126" s="36"/>
      <c r="IB126" s="36"/>
      <c r="IC126" s="36"/>
      <c r="ID126" s="36"/>
      <c r="IE126" s="36"/>
      <c r="IF126" s="36"/>
      <c r="IG126" s="36"/>
      <c r="IH126" s="36"/>
      <c r="II126" s="36"/>
      <c r="IJ126" s="36"/>
      <c r="IK126" s="36"/>
      <c r="IL126" s="36"/>
      <c r="IM126" s="36"/>
      <c r="IN126" s="36"/>
      <c r="IO126" s="36"/>
      <c r="IP126" s="36"/>
      <c r="IQ126" s="36"/>
      <c r="IR126" s="36"/>
      <c r="IS126" s="36"/>
    </row>
    <row r="127" spans="1:253" s="29" customFormat="1" ht="22.5" customHeight="1" x14ac:dyDescent="0.2">
      <c r="A127" s="78"/>
      <c r="B127" s="77"/>
      <c r="C127" s="79" t="s">
        <v>7</v>
      </c>
      <c r="D127" s="27"/>
      <c r="E127" s="45">
        <f>E128+E129+E130</f>
        <v>2323.7280099999998</v>
      </c>
      <c r="F127" s="45">
        <f t="shared" ref="F127:Q127" si="125">F128+F129+F130</f>
        <v>290</v>
      </c>
      <c r="G127" s="45">
        <f t="shared" si="125"/>
        <v>315</v>
      </c>
      <c r="H127" s="45">
        <f t="shared" si="125"/>
        <v>350</v>
      </c>
      <c r="I127" s="45">
        <f t="shared" si="125"/>
        <v>130</v>
      </c>
      <c r="J127" s="45">
        <f t="shared" si="125"/>
        <v>370</v>
      </c>
      <c r="K127" s="45">
        <f t="shared" si="125"/>
        <v>220</v>
      </c>
      <c r="L127" s="45">
        <f t="shared" si="125"/>
        <v>100.07365</v>
      </c>
      <c r="M127" s="45">
        <f t="shared" si="125"/>
        <v>110</v>
      </c>
      <c r="N127" s="45">
        <f t="shared" si="125"/>
        <v>100</v>
      </c>
      <c r="O127" s="45">
        <f t="shared" si="125"/>
        <v>110</v>
      </c>
      <c r="P127" s="45">
        <f t="shared" si="125"/>
        <v>112.86000000000001</v>
      </c>
      <c r="Q127" s="45">
        <f t="shared" si="125"/>
        <v>115.79436000000001</v>
      </c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  <c r="HV127" s="36"/>
      <c r="HW127" s="36"/>
      <c r="HX127" s="36"/>
      <c r="HY127" s="36"/>
      <c r="HZ127" s="36"/>
      <c r="IA127" s="36"/>
      <c r="IB127" s="36"/>
      <c r="IC127" s="36"/>
      <c r="ID127" s="36"/>
      <c r="IE127" s="36"/>
      <c r="IF127" s="36"/>
      <c r="IG127" s="36"/>
      <c r="IH127" s="36"/>
      <c r="II127" s="36"/>
      <c r="IJ127" s="36"/>
      <c r="IK127" s="36"/>
      <c r="IL127" s="36"/>
      <c r="IM127" s="36"/>
      <c r="IN127" s="36"/>
      <c r="IO127" s="36"/>
      <c r="IP127" s="36"/>
      <c r="IQ127" s="36"/>
      <c r="IR127" s="36"/>
      <c r="IS127" s="36"/>
    </row>
    <row r="128" spans="1:253" s="29" customFormat="1" ht="22.5" customHeight="1" x14ac:dyDescent="0.2">
      <c r="A128" s="78"/>
      <c r="B128" s="77"/>
      <c r="C128" s="79"/>
      <c r="D128" s="30" t="s">
        <v>47</v>
      </c>
      <c r="E128" s="45">
        <f>SUM(F128:Q128)</f>
        <v>695.86041</v>
      </c>
      <c r="F128" s="45">
        <f>30+40+70</f>
        <v>140</v>
      </c>
      <c r="G128" s="45">
        <f>40+10+45+60</f>
        <v>155</v>
      </c>
      <c r="H128" s="45">
        <v>210</v>
      </c>
      <c r="I128" s="45">
        <v>40</v>
      </c>
      <c r="J128" s="45">
        <v>80</v>
      </c>
      <c r="K128" s="45">
        <v>10</v>
      </c>
      <c r="L128" s="46">
        <v>10.073650000000001</v>
      </c>
      <c r="M128" s="45">
        <v>10</v>
      </c>
      <c r="N128" s="45">
        <v>10</v>
      </c>
      <c r="O128" s="45">
        <v>10</v>
      </c>
      <c r="P128" s="45">
        <f t="shared" ref="P128:P135" si="126">O128*1.026</f>
        <v>10.26</v>
      </c>
      <c r="Q128" s="45">
        <f t="shared" ref="Q128:Q135" si="127">P128*1.026</f>
        <v>10.526759999999999</v>
      </c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  <c r="HV128" s="36"/>
      <c r="HW128" s="36"/>
      <c r="HX128" s="36"/>
      <c r="HY128" s="36"/>
      <c r="HZ128" s="36"/>
      <c r="IA128" s="36"/>
      <c r="IB128" s="36"/>
      <c r="IC128" s="36"/>
      <c r="ID128" s="36"/>
      <c r="IE128" s="36"/>
      <c r="IF128" s="36"/>
      <c r="IG128" s="36"/>
      <c r="IH128" s="36"/>
      <c r="II128" s="36"/>
      <c r="IJ128" s="36"/>
      <c r="IK128" s="36"/>
      <c r="IL128" s="36"/>
      <c r="IM128" s="36"/>
      <c r="IN128" s="36"/>
      <c r="IO128" s="36"/>
      <c r="IP128" s="36"/>
      <c r="IQ128" s="36"/>
      <c r="IR128" s="36"/>
      <c r="IS128" s="36"/>
    </row>
    <row r="129" spans="1:253" s="29" customFormat="1" ht="22.5" customHeight="1" x14ac:dyDescent="0.2">
      <c r="A129" s="78"/>
      <c r="B129" s="77"/>
      <c r="C129" s="79"/>
      <c r="D129" s="30" t="s">
        <v>48</v>
      </c>
      <c r="E129" s="45">
        <f>SUM(F129:Q129)</f>
        <v>1487.8676</v>
      </c>
      <c r="F129" s="45">
        <f>50+20+30</f>
        <v>100</v>
      </c>
      <c r="G129" s="45">
        <f>50+10+60</f>
        <v>120</v>
      </c>
      <c r="H129" s="45">
        <f>60+30</f>
        <v>90</v>
      </c>
      <c r="I129" s="45">
        <v>90</v>
      </c>
      <c r="J129" s="45">
        <v>290</v>
      </c>
      <c r="K129" s="45">
        <v>210</v>
      </c>
      <c r="L129" s="46">
        <v>90</v>
      </c>
      <c r="M129" s="45">
        <v>100</v>
      </c>
      <c r="N129" s="45">
        <v>90</v>
      </c>
      <c r="O129" s="45">
        <v>100</v>
      </c>
      <c r="P129" s="45">
        <f t="shared" si="126"/>
        <v>102.60000000000001</v>
      </c>
      <c r="Q129" s="45">
        <f t="shared" si="127"/>
        <v>105.26760000000002</v>
      </c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</row>
    <row r="130" spans="1:253" s="29" customFormat="1" ht="22.5" customHeight="1" x14ac:dyDescent="0.2">
      <c r="A130" s="78"/>
      <c r="B130" s="77"/>
      <c r="C130" s="79"/>
      <c r="D130" s="30" t="s">
        <v>46</v>
      </c>
      <c r="E130" s="45">
        <f>SUM(F130:Q130)</f>
        <v>140</v>
      </c>
      <c r="F130" s="45">
        <f>50</f>
        <v>50</v>
      </c>
      <c r="G130" s="45">
        <f>40</f>
        <v>40</v>
      </c>
      <c r="H130" s="45">
        <f>50</f>
        <v>50</v>
      </c>
      <c r="I130" s="45">
        <v>0</v>
      </c>
      <c r="J130" s="45">
        <v>0</v>
      </c>
      <c r="K130" s="45">
        <v>0</v>
      </c>
      <c r="L130" s="46">
        <v>0</v>
      </c>
      <c r="M130" s="45">
        <f t="shared" ref="M130:M135" si="128">L130*1.026</f>
        <v>0</v>
      </c>
      <c r="N130" s="45">
        <f t="shared" ref="N130:N135" si="129">M130*1.026</f>
        <v>0</v>
      </c>
      <c r="O130" s="45">
        <f t="shared" ref="O130:O135" si="130">N130*1.026</f>
        <v>0</v>
      </c>
      <c r="P130" s="45">
        <f t="shared" si="126"/>
        <v>0</v>
      </c>
      <c r="Q130" s="45">
        <f t="shared" si="127"/>
        <v>0</v>
      </c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</row>
    <row r="131" spans="1:253" s="29" customFormat="1" ht="22.5" customHeight="1" x14ac:dyDescent="0.2">
      <c r="A131" s="78"/>
      <c r="B131" s="77"/>
      <c r="C131" s="61" t="s">
        <v>8</v>
      </c>
      <c r="D131" s="30"/>
      <c r="E131" s="45">
        <f t="shared" ref="E131:E135" si="131">SUM(F131:Q131)</f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6">
        <v>0</v>
      </c>
      <c r="M131" s="45">
        <f t="shared" si="128"/>
        <v>0</v>
      </c>
      <c r="N131" s="45">
        <f t="shared" si="129"/>
        <v>0</v>
      </c>
      <c r="O131" s="45">
        <f t="shared" si="130"/>
        <v>0</v>
      </c>
      <c r="P131" s="45">
        <f t="shared" si="126"/>
        <v>0</v>
      </c>
      <c r="Q131" s="45">
        <f t="shared" si="127"/>
        <v>0</v>
      </c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</row>
    <row r="132" spans="1:253" s="29" customFormat="1" ht="25.5" x14ac:dyDescent="0.2">
      <c r="A132" s="78"/>
      <c r="B132" s="77"/>
      <c r="C132" s="61" t="s">
        <v>58</v>
      </c>
      <c r="D132" s="30"/>
      <c r="E132" s="45">
        <f t="shared" si="131"/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6">
        <v>0</v>
      </c>
      <c r="M132" s="45">
        <f t="shared" si="128"/>
        <v>0</v>
      </c>
      <c r="N132" s="45">
        <f t="shared" si="129"/>
        <v>0</v>
      </c>
      <c r="O132" s="45">
        <f t="shared" si="130"/>
        <v>0</v>
      </c>
      <c r="P132" s="45">
        <f t="shared" si="126"/>
        <v>0</v>
      </c>
      <c r="Q132" s="45">
        <f t="shared" si="127"/>
        <v>0</v>
      </c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</row>
    <row r="133" spans="1:253" s="29" customFormat="1" ht="25.5" x14ac:dyDescent="0.2">
      <c r="A133" s="78"/>
      <c r="B133" s="77"/>
      <c r="C133" s="61" t="s">
        <v>59</v>
      </c>
      <c r="D133" s="30"/>
      <c r="E133" s="45">
        <f t="shared" si="131"/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6">
        <v>0</v>
      </c>
      <c r="M133" s="45">
        <f t="shared" si="128"/>
        <v>0</v>
      </c>
      <c r="N133" s="45">
        <f t="shared" si="129"/>
        <v>0</v>
      </c>
      <c r="O133" s="45">
        <f t="shared" si="130"/>
        <v>0</v>
      </c>
      <c r="P133" s="45">
        <f t="shared" si="126"/>
        <v>0</v>
      </c>
      <c r="Q133" s="45">
        <f t="shared" si="127"/>
        <v>0</v>
      </c>
    </row>
    <row r="134" spans="1:253" s="29" customFormat="1" ht="25.5" x14ac:dyDescent="0.2">
      <c r="A134" s="78"/>
      <c r="B134" s="77"/>
      <c r="C134" s="61" t="s">
        <v>60</v>
      </c>
      <c r="D134" s="30"/>
      <c r="E134" s="45">
        <f t="shared" si="131"/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6">
        <v>0</v>
      </c>
      <c r="M134" s="45">
        <f t="shared" si="128"/>
        <v>0</v>
      </c>
      <c r="N134" s="45">
        <f t="shared" si="129"/>
        <v>0</v>
      </c>
      <c r="O134" s="45">
        <f t="shared" si="130"/>
        <v>0</v>
      </c>
      <c r="P134" s="45">
        <f t="shared" si="126"/>
        <v>0</v>
      </c>
      <c r="Q134" s="45">
        <f t="shared" si="127"/>
        <v>0</v>
      </c>
    </row>
    <row r="135" spans="1:253" s="33" customFormat="1" ht="38.25" customHeight="1" thickBot="1" x14ac:dyDescent="0.25">
      <c r="A135" s="78"/>
      <c r="B135" s="77"/>
      <c r="C135" s="61" t="s">
        <v>75</v>
      </c>
      <c r="D135" s="30"/>
      <c r="E135" s="45">
        <f t="shared" si="131"/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6">
        <v>0</v>
      </c>
      <c r="M135" s="45">
        <f t="shared" si="128"/>
        <v>0</v>
      </c>
      <c r="N135" s="45">
        <f t="shared" si="129"/>
        <v>0</v>
      </c>
      <c r="O135" s="45">
        <f t="shared" si="130"/>
        <v>0</v>
      </c>
      <c r="P135" s="45">
        <f t="shared" si="126"/>
        <v>0</v>
      </c>
      <c r="Q135" s="45">
        <f t="shared" si="127"/>
        <v>0</v>
      </c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</row>
    <row r="136" spans="1:253" s="32" customFormat="1" ht="22.5" customHeight="1" x14ac:dyDescent="0.2">
      <c r="A136" s="78" t="s">
        <v>43</v>
      </c>
      <c r="B136" s="77" t="s">
        <v>42</v>
      </c>
      <c r="C136" s="61" t="s">
        <v>34</v>
      </c>
      <c r="D136" s="28"/>
      <c r="E136" s="45">
        <f>E137+E138+E144+E145+E146+E147</f>
        <v>7176.0302799999999</v>
      </c>
      <c r="F136" s="45">
        <f t="shared" ref="F136:Q136" si="132">F137+F138+F144+F145+F146+F147</f>
        <v>640.55320000000006</v>
      </c>
      <c r="G136" s="45">
        <f t="shared" si="132"/>
        <v>355</v>
      </c>
      <c r="H136" s="45">
        <f t="shared" si="132"/>
        <v>865</v>
      </c>
      <c r="I136" s="45">
        <f t="shared" si="132"/>
        <v>948</v>
      </c>
      <c r="J136" s="45">
        <f t="shared" si="132"/>
        <v>1354</v>
      </c>
      <c r="K136" s="45">
        <f t="shared" si="132"/>
        <v>1089.8298</v>
      </c>
      <c r="L136" s="45">
        <f t="shared" si="132"/>
        <v>1923.6472799999999</v>
      </c>
      <c r="M136" s="45">
        <f t="shared" si="132"/>
        <v>1890</v>
      </c>
      <c r="N136" s="45">
        <f t="shared" si="132"/>
        <v>1540</v>
      </c>
      <c r="O136" s="45">
        <f t="shared" si="132"/>
        <v>1540</v>
      </c>
      <c r="P136" s="45">
        <f t="shared" si="132"/>
        <v>0</v>
      </c>
      <c r="Q136" s="45">
        <f t="shared" si="132"/>
        <v>0</v>
      </c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</row>
    <row r="137" spans="1:253" s="29" customFormat="1" ht="25.5" x14ac:dyDescent="0.2">
      <c r="A137" s="78"/>
      <c r="B137" s="77"/>
      <c r="C137" s="61" t="s">
        <v>6</v>
      </c>
      <c r="D137" s="28"/>
      <c r="E137" s="45">
        <f>SUM(F137:Q137)</f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6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</row>
    <row r="138" spans="1:253" s="29" customFormat="1" ht="20.25" customHeight="1" x14ac:dyDescent="0.2">
      <c r="A138" s="78"/>
      <c r="B138" s="77"/>
      <c r="C138" s="71" t="s">
        <v>7</v>
      </c>
      <c r="D138" s="28"/>
      <c r="E138" s="45">
        <f>E139+E140+E141+E142</f>
        <v>7176.0302799999999</v>
      </c>
      <c r="F138" s="45">
        <f t="shared" ref="F138:K138" si="133">F139+F140+F141</f>
        <v>640.55320000000006</v>
      </c>
      <c r="G138" s="45">
        <f t="shared" si="133"/>
        <v>355</v>
      </c>
      <c r="H138" s="45">
        <f t="shared" si="133"/>
        <v>865</v>
      </c>
      <c r="I138" s="45">
        <f t="shared" si="133"/>
        <v>948</v>
      </c>
      <c r="J138" s="45">
        <f t="shared" si="133"/>
        <v>1354</v>
      </c>
      <c r="K138" s="45">
        <f t="shared" si="133"/>
        <v>1089.8298</v>
      </c>
      <c r="L138" s="45">
        <f>L139+L140+L141+L142+L143</f>
        <v>1923.6472799999999</v>
      </c>
      <c r="M138" s="45">
        <f t="shared" ref="M138:Q138" si="134">M139+M140+M141+M142+M143</f>
        <v>1890</v>
      </c>
      <c r="N138" s="45">
        <f t="shared" si="134"/>
        <v>1540</v>
      </c>
      <c r="O138" s="45">
        <f t="shared" si="134"/>
        <v>1540</v>
      </c>
      <c r="P138" s="45">
        <f t="shared" si="134"/>
        <v>0</v>
      </c>
      <c r="Q138" s="45">
        <f t="shared" si="134"/>
        <v>0</v>
      </c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</row>
    <row r="139" spans="1:253" s="29" customFormat="1" ht="20.25" customHeight="1" x14ac:dyDescent="0.2">
      <c r="A139" s="78"/>
      <c r="B139" s="77"/>
      <c r="C139" s="72"/>
      <c r="D139" s="30" t="s">
        <v>47</v>
      </c>
      <c r="E139" s="45">
        <f>SUM(F139:Q139)</f>
        <v>3163.8298</v>
      </c>
      <c r="F139" s="45">
        <f>50+50</f>
        <v>100</v>
      </c>
      <c r="G139" s="45">
        <f>50+55</f>
        <v>105</v>
      </c>
      <c r="H139" s="45">
        <v>160</v>
      </c>
      <c r="I139" s="45">
        <v>355</v>
      </c>
      <c r="J139" s="45">
        <v>1354</v>
      </c>
      <c r="K139" s="45">
        <v>1089.8298</v>
      </c>
      <c r="L139" s="46">
        <v>0</v>
      </c>
      <c r="M139" s="45">
        <v>0</v>
      </c>
      <c r="N139" s="45">
        <v>0</v>
      </c>
      <c r="O139" s="45">
        <f t="shared" ref="O139:O148" si="135">N139*1.026</f>
        <v>0</v>
      </c>
      <c r="P139" s="45">
        <f t="shared" ref="P139:P148" si="136">O139*1.026</f>
        <v>0</v>
      </c>
      <c r="Q139" s="45">
        <f t="shared" ref="Q139:Q148" si="137">P139*1.026</f>
        <v>0</v>
      </c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</row>
    <row r="140" spans="1:253" s="29" customFormat="1" ht="20.25" customHeight="1" x14ac:dyDescent="0.2">
      <c r="A140" s="78"/>
      <c r="B140" s="77"/>
      <c r="C140" s="72"/>
      <c r="D140" s="30" t="s">
        <v>51</v>
      </c>
      <c r="E140" s="45">
        <f>SUM(F140:Q140)</f>
        <v>180</v>
      </c>
      <c r="F140" s="45">
        <v>90</v>
      </c>
      <c r="G140" s="45">
        <v>90</v>
      </c>
      <c r="H140" s="45">
        <v>0</v>
      </c>
      <c r="I140" s="45">
        <v>0</v>
      </c>
      <c r="J140" s="45">
        <v>0</v>
      </c>
      <c r="K140" s="45">
        <v>0</v>
      </c>
      <c r="L140" s="46">
        <v>0</v>
      </c>
      <c r="M140" s="45">
        <f t="shared" ref="M140:M148" si="138">L140*1.026</f>
        <v>0</v>
      </c>
      <c r="N140" s="45">
        <f t="shared" ref="N140:N148" si="139">M140*1.026</f>
        <v>0</v>
      </c>
      <c r="O140" s="45">
        <f t="shared" si="135"/>
        <v>0</v>
      </c>
      <c r="P140" s="45">
        <f t="shared" si="136"/>
        <v>0</v>
      </c>
      <c r="Q140" s="45">
        <f t="shared" si="137"/>
        <v>0</v>
      </c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</row>
    <row r="141" spans="1:253" s="29" customFormat="1" ht="20.25" customHeight="1" x14ac:dyDescent="0.2">
      <c r="A141" s="78"/>
      <c r="B141" s="77"/>
      <c r="C141" s="72"/>
      <c r="D141" s="30" t="s">
        <v>46</v>
      </c>
      <c r="E141" s="45">
        <f>SUM(F141:Q141)</f>
        <v>1908.5532000000001</v>
      </c>
      <c r="F141" s="45">
        <f>90+280.5532+80</f>
        <v>450.5532</v>
      </c>
      <c r="G141" s="45">
        <f>80+80</f>
        <v>160</v>
      </c>
      <c r="H141" s="45">
        <f>305+285+115</f>
        <v>705</v>
      </c>
      <c r="I141" s="45">
        <v>593</v>
      </c>
      <c r="J141" s="45">
        <v>0</v>
      </c>
      <c r="K141" s="45">
        <v>0</v>
      </c>
      <c r="L141" s="46">
        <v>0</v>
      </c>
      <c r="M141" s="45">
        <f t="shared" si="138"/>
        <v>0</v>
      </c>
      <c r="N141" s="45">
        <f t="shared" si="139"/>
        <v>0</v>
      </c>
      <c r="O141" s="45">
        <f t="shared" si="135"/>
        <v>0</v>
      </c>
      <c r="P141" s="45">
        <f t="shared" si="136"/>
        <v>0</v>
      </c>
      <c r="Q141" s="45">
        <f t="shared" si="137"/>
        <v>0</v>
      </c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</row>
    <row r="142" spans="1:253" s="29" customFormat="1" ht="20.25" customHeight="1" x14ac:dyDescent="0.2">
      <c r="A142" s="78"/>
      <c r="B142" s="77"/>
      <c r="C142" s="72"/>
      <c r="D142" s="30" t="s">
        <v>99</v>
      </c>
      <c r="E142" s="45">
        <f>SUM(F142:Q142)</f>
        <v>1923.6472799999999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6">
        <v>1923.6472799999999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</row>
    <row r="143" spans="1:253" s="29" customFormat="1" ht="20.25" customHeight="1" x14ac:dyDescent="0.2">
      <c r="A143" s="78"/>
      <c r="B143" s="77"/>
      <c r="C143" s="73"/>
      <c r="D143" s="30" t="s">
        <v>105</v>
      </c>
      <c r="E143" s="45">
        <f>SUM(F143:Q143)</f>
        <v>4970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6">
        <v>0</v>
      </c>
      <c r="M143" s="45">
        <v>1890</v>
      </c>
      <c r="N143" s="45">
        <v>1540</v>
      </c>
      <c r="O143" s="45">
        <v>1540</v>
      </c>
      <c r="P143" s="45">
        <v>0</v>
      </c>
      <c r="Q143" s="45">
        <v>0</v>
      </c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</row>
    <row r="144" spans="1:253" s="29" customFormat="1" ht="20.25" customHeight="1" x14ac:dyDescent="0.2">
      <c r="A144" s="78"/>
      <c r="B144" s="77"/>
      <c r="C144" s="61" t="s">
        <v>8</v>
      </c>
      <c r="D144" s="30"/>
      <c r="E144" s="45">
        <f t="shared" ref="E144:E148" si="140">SUM(F144:Q144)</f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6">
        <v>0</v>
      </c>
      <c r="M144" s="45">
        <f t="shared" si="138"/>
        <v>0</v>
      </c>
      <c r="N144" s="45">
        <f t="shared" si="139"/>
        <v>0</v>
      </c>
      <c r="O144" s="45">
        <f t="shared" si="135"/>
        <v>0</v>
      </c>
      <c r="P144" s="45">
        <f t="shared" si="136"/>
        <v>0</v>
      </c>
      <c r="Q144" s="45">
        <f t="shared" si="137"/>
        <v>0</v>
      </c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</row>
    <row r="145" spans="1:253" s="29" customFormat="1" ht="25.5" x14ac:dyDescent="0.2">
      <c r="A145" s="78"/>
      <c r="B145" s="77"/>
      <c r="C145" s="61" t="s">
        <v>58</v>
      </c>
      <c r="D145" s="30"/>
      <c r="E145" s="45">
        <f t="shared" si="140"/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6">
        <v>0</v>
      </c>
      <c r="M145" s="45">
        <f t="shared" si="138"/>
        <v>0</v>
      </c>
      <c r="N145" s="45">
        <f t="shared" si="139"/>
        <v>0</v>
      </c>
      <c r="O145" s="45">
        <f t="shared" si="135"/>
        <v>0</v>
      </c>
      <c r="P145" s="45">
        <f t="shared" si="136"/>
        <v>0</v>
      </c>
      <c r="Q145" s="45">
        <f t="shared" si="137"/>
        <v>0</v>
      </c>
    </row>
    <row r="146" spans="1:253" s="29" customFormat="1" ht="25.5" x14ac:dyDescent="0.2">
      <c r="A146" s="78"/>
      <c r="B146" s="77"/>
      <c r="C146" s="61" t="s">
        <v>59</v>
      </c>
      <c r="D146" s="30"/>
      <c r="E146" s="45">
        <f t="shared" si="140"/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6">
        <v>0</v>
      </c>
      <c r="M146" s="45">
        <f t="shared" si="138"/>
        <v>0</v>
      </c>
      <c r="N146" s="45">
        <f t="shared" si="139"/>
        <v>0</v>
      </c>
      <c r="O146" s="45">
        <f t="shared" si="135"/>
        <v>0</v>
      </c>
      <c r="P146" s="45">
        <f t="shared" si="136"/>
        <v>0</v>
      </c>
      <c r="Q146" s="45">
        <f t="shared" si="137"/>
        <v>0</v>
      </c>
    </row>
    <row r="147" spans="1:253" s="29" customFormat="1" ht="25.5" x14ac:dyDescent="0.2">
      <c r="A147" s="78"/>
      <c r="B147" s="77"/>
      <c r="C147" s="61" t="s">
        <v>60</v>
      </c>
      <c r="D147" s="30"/>
      <c r="E147" s="45">
        <f t="shared" si="140"/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6">
        <v>0</v>
      </c>
      <c r="M147" s="45">
        <f t="shared" si="138"/>
        <v>0</v>
      </c>
      <c r="N147" s="45">
        <f t="shared" si="139"/>
        <v>0</v>
      </c>
      <c r="O147" s="45">
        <f t="shared" si="135"/>
        <v>0</v>
      </c>
      <c r="P147" s="45">
        <f t="shared" si="136"/>
        <v>0</v>
      </c>
      <c r="Q147" s="45">
        <f t="shared" si="137"/>
        <v>0</v>
      </c>
    </row>
    <row r="148" spans="1:253" s="33" customFormat="1" ht="41.25" customHeight="1" thickBot="1" x14ac:dyDescent="0.25">
      <c r="A148" s="78"/>
      <c r="B148" s="77"/>
      <c r="C148" s="61" t="s">
        <v>76</v>
      </c>
      <c r="D148" s="30"/>
      <c r="E148" s="45">
        <f t="shared" si="140"/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6">
        <v>0</v>
      </c>
      <c r="M148" s="45">
        <f t="shared" si="138"/>
        <v>0</v>
      </c>
      <c r="N148" s="45">
        <f t="shared" si="139"/>
        <v>0</v>
      </c>
      <c r="O148" s="45">
        <f t="shared" si="135"/>
        <v>0</v>
      </c>
      <c r="P148" s="45">
        <f t="shared" si="136"/>
        <v>0</v>
      </c>
      <c r="Q148" s="45">
        <f t="shared" si="137"/>
        <v>0</v>
      </c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</row>
    <row r="149" spans="1:253" s="32" customFormat="1" ht="22.5" customHeight="1" x14ac:dyDescent="0.2">
      <c r="A149" s="78" t="s">
        <v>44</v>
      </c>
      <c r="B149" s="77" t="s">
        <v>62</v>
      </c>
      <c r="C149" s="61" t="s">
        <v>34</v>
      </c>
      <c r="D149" s="28"/>
      <c r="E149" s="45">
        <f>E150+E151+E156+E157+E158+E159</f>
        <v>334.29457000000002</v>
      </c>
      <c r="F149" s="45">
        <f t="shared" ref="F149:Q149" si="141">F150+F151+F156+F157+F158+F159</f>
        <v>45</v>
      </c>
      <c r="G149" s="45">
        <f t="shared" si="141"/>
        <v>0</v>
      </c>
      <c r="H149" s="45">
        <f t="shared" si="141"/>
        <v>70</v>
      </c>
      <c r="I149" s="45">
        <f t="shared" si="141"/>
        <v>70</v>
      </c>
      <c r="J149" s="45">
        <f t="shared" si="141"/>
        <v>81</v>
      </c>
      <c r="K149" s="45">
        <f t="shared" si="141"/>
        <v>40</v>
      </c>
      <c r="L149" s="45">
        <f t="shared" si="141"/>
        <v>28.29457</v>
      </c>
      <c r="M149" s="45">
        <f t="shared" si="141"/>
        <v>29.425999999999998</v>
      </c>
      <c r="N149" s="45">
        <f t="shared" si="141"/>
        <v>29.425999999999998</v>
      </c>
      <c r="O149" s="45">
        <f t="shared" si="141"/>
        <v>29.425999999999998</v>
      </c>
      <c r="P149" s="45">
        <f t="shared" si="141"/>
        <v>0</v>
      </c>
      <c r="Q149" s="45">
        <f t="shared" si="141"/>
        <v>0</v>
      </c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</row>
    <row r="150" spans="1:253" s="29" customFormat="1" ht="25.5" x14ac:dyDescent="0.2">
      <c r="A150" s="78"/>
      <c r="B150" s="77"/>
      <c r="C150" s="61" t="s">
        <v>6</v>
      </c>
      <c r="D150" s="27">
        <v>847</v>
      </c>
      <c r="E150" s="45">
        <f>SUM(F150:Q150)</f>
        <v>45</v>
      </c>
      <c r="F150" s="45">
        <v>45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6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</row>
    <row r="151" spans="1:253" s="29" customFormat="1" ht="26.25" customHeight="1" x14ac:dyDescent="0.2">
      <c r="A151" s="78"/>
      <c r="B151" s="77"/>
      <c r="C151" s="71" t="s">
        <v>7</v>
      </c>
      <c r="D151" s="27"/>
      <c r="E151" s="45">
        <f>E152+E153+E154</f>
        <v>289.29457000000002</v>
      </c>
      <c r="F151" s="45">
        <f t="shared" ref="F151:J151" si="142">F152+F153</f>
        <v>0</v>
      </c>
      <c r="G151" s="45">
        <f t="shared" si="142"/>
        <v>0</v>
      </c>
      <c r="H151" s="45">
        <f t="shared" si="142"/>
        <v>70</v>
      </c>
      <c r="I151" s="45">
        <f t="shared" si="142"/>
        <v>70</v>
      </c>
      <c r="J151" s="45">
        <f t="shared" si="142"/>
        <v>81</v>
      </c>
      <c r="K151" s="45">
        <f>K152+K153+K154</f>
        <v>40</v>
      </c>
      <c r="L151" s="45">
        <f>L152+L153+L154+L155</f>
        <v>28.29457</v>
      </c>
      <c r="M151" s="45">
        <f t="shared" ref="M151:Q151" si="143">M152+M153+M154+M155</f>
        <v>29.425999999999998</v>
      </c>
      <c r="N151" s="45">
        <f t="shared" si="143"/>
        <v>29.425999999999998</v>
      </c>
      <c r="O151" s="45">
        <f t="shared" si="143"/>
        <v>29.425999999999998</v>
      </c>
      <c r="P151" s="45">
        <f t="shared" si="143"/>
        <v>0</v>
      </c>
      <c r="Q151" s="45">
        <f t="shared" si="143"/>
        <v>0</v>
      </c>
    </row>
    <row r="152" spans="1:253" s="29" customFormat="1" ht="21.75" customHeight="1" x14ac:dyDescent="0.2">
      <c r="A152" s="78"/>
      <c r="B152" s="77"/>
      <c r="C152" s="72"/>
      <c r="D152" s="27">
        <v>813</v>
      </c>
      <c r="E152" s="45">
        <f>SUM(F152:Q152)</f>
        <v>81</v>
      </c>
      <c r="F152" s="45">
        <v>0</v>
      </c>
      <c r="G152" s="45">
        <v>0</v>
      </c>
      <c r="H152" s="45">
        <v>0</v>
      </c>
      <c r="I152" s="45">
        <v>0</v>
      </c>
      <c r="J152" s="45">
        <v>81</v>
      </c>
      <c r="K152" s="45">
        <v>0</v>
      </c>
      <c r="L152" s="46">
        <v>0</v>
      </c>
      <c r="M152" s="45">
        <v>0</v>
      </c>
      <c r="N152" s="45">
        <v>0</v>
      </c>
      <c r="O152" s="45">
        <f t="shared" ref="O152:O160" si="144">N152*1.026</f>
        <v>0</v>
      </c>
      <c r="P152" s="45">
        <f t="shared" ref="P152:P160" si="145">O152*1.026</f>
        <v>0</v>
      </c>
      <c r="Q152" s="45">
        <f t="shared" ref="Q152:Q160" si="146">P152*1.026</f>
        <v>0</v>
      </c>
    </row>
    <row r="153" spans="1:253" s="29" customFormat="1" ht="21.75" customHeight="1" x14ac:dyDescent="0.2">
      <c r="A153" s="78"/>
      <c r="B153" s="77"/>
      <c r="C153" s="72"/>
      <c r="D153" s="27">
        <v>847</v>
      </c>
      <c r="E153" s="45">
        <f>SUM(F153:Q153)</f>
        <v>140</v>
      </c>
      <c r="F153" s="45">
        <v>0</v>
      </c>
      <c r="G153" s="45">
        <v>0</v>
      </c>
      <c r="H153" s="45">
        <v>70</v>
      </c>
      <c r="I153" s="45">
        <v>70</v>
      </c>
      <c r="J153" s="45">
        <v>0</v>
      </c>
      <c r="K153" s="45">
        <v>0</v>
      </c>
      <c r="L153" s="46">
        <v>0</v>
      </c>
      <c r="M153" s="45">
        <f t="shared" ref="M153:M160" si="147">L153*1.026</f>
        <v>0</v>
      </c>
      <c r="N153" s="45">
        <f t="shared" ref="N153:N160" si="148">M153*1.026</f>
        <v>0</v>
      </c>
      <c r="O153" s="45">
        <f t="shared" si="144"/>
        <v>0</v>
      </c>
      <c r="P153" s="45">
        <f t="shared" si="145"/>
        <v>0</v>
      </c>
      <c r="Q153" s="45">
        <f t="shared" si="146"/>
        <v>0</v>
      </c>
    </row>
    <row r="154" spans="1:253" s="29" customFormat="1" ht="21.75" customHeight="1" x14ac:dyDescent="0.2">
      <c r="A154" s="78"/>
      <c r="B154" s="77"/>
      <c r="C154" s="73"/>
      <c r="D154" s="27">
        <v>859</v>
      </c>
      <c r="E154" s="45">
        <f>SUM(F154:Q154)</f>
        <v>68.294569999999993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40</v>
      </c>
      <c r="L154" s="46">
        <v>28.29457</v>
      </c>
      <c r="M154" s="45">
        <v>0</v>
      </c>
      <c r="N154" s="45">
        <v>0</v>
      </c>
      <c r="O154" s="46">
        <v>0</v>
      </c>
      <c r="P154" s="46">
        <v>0</v>
      </c>
      <c r="Q154" s="46">
        <v>0</v>
      </c>
    </row>
    <row r="155" spans="1:253" s="29" customFormat="1" ht="21.75" customHeight="1" x14ac:dyDescent="0.2">
      <c r="A155" s="78"/>
      <c r="B155" s="77"/>
      <c r="C155" s="59"/>
      <c r="D155" s="27">
        <v>862</v>
      </c>
      <c r="E155" s="45">
        <f>SUM(F155:Q155)</f>
        <v>88.277999999999992</v>
      </c>
      <c r="F155" s="45"/>
      <c r="G155" s="45"/>
      <c r="H155" s="45"/>
      <c r="I155" s="45"/>
      <c r="J155" s="45"/>
      <c r="K155" s="45">
        <v>0</v>
      </c>
      <c r="L155" s="46">
        <v>0</v>
      </c>
      <c r="M155" s="45">
        <v>29.425999999999998</v>
      </c>
      <c r="N155" s="45">
        <v>29.425999999999998</v>
      </c>
      <c r="O155" s="45">
        <v>29.425999999999998</v>
      </c>
      <c r="P155" s="46">
        <v>0</v>
      </c>
      <c r="Q155" s="46">
        <v>0</v>
      </c>
    </row>
    <row r="156" spans="1:253" s="29" customFormat="1" ht="15.75" customHeight="1" x14ac:dyDescent="0.2">
      <c r="A156" s="78"/>
      <c r="B156" s="77"/>
      <c r="C156" s="61" t="s">
        <v>8</v>
      </c>
      <c r="D156" s="30"/>
      <c r="E156" s="45">
        <f t="shared" ref="E156:E160" si="149">SUM(F156:Q156)</f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6">
        <v>0</v>
      </c>
      <c r="M156" s="45">
        <f t="shared" si="147"/>
        <v>0</v>
      </c>
      <c r="N156" s="45">
        <f t="shared" si="148"/>
        <v>0</v>
      </c>
      <c r="O156" s="45">
        <f t="shared" si="144"/>
        <v>0</v>
      </c>
      <c r="P156" s="45">
        <f t="shared" si="145"/>
        <v>0</v>
      </c>
      <c r="Q156" s="45">
        <f t="shared" si="146"/>
        <v>0</v>
      </c>
    </row>
    <row r="157" spans="1:253" s="29" customFormat="1" ht="25.5" x14ac:dyDescent="0.2">
      <c r="A157" s="78"/>
      <c r="B157" s="77"/>
      <c r="C157" s="61" t="s">
        <v>58</v>
      </c>
      <c r="D157" s="30"/>
      <c r="E157" s="45">
        <f t="shared" si="149"/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6">
        <v>0</v>
      </c>
      <c r="M157" s="45">
        <f t="shared" si="147"/>
        <v>0</v>
      </c>
      <c r="N157" s="45">
        <f t="shared" si="148"/>
        <v>0</v>
      </c>
      <c r="O157" s="45">
        <f t="shared" si="144"/>
        <v>0</v>
      </c>
      <c r="P157" s="45">
        <f t="shared" si="145"/>
        <v>0</v>
      </c>
      <c r="Q157" s="45">
        <f t="shared" si="146"/>
        <v>0</v>
      </c>
    </row>
    <row r="158" spans="1:253" s="29" customFormat="1" ht="25.5" x14ac:dyDescent="0.2">
      <c r="A158" s="78"/>
      <c r="B158" s="77"/>
      <c r="C158" s="61" t="s">
        <v>59</v>
      </c>
      <c r="D158" s="30"/>
      <c r="E158" s="45">
        <f t="shared" si="149"/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6">
        <v>0</v>
      </c>
      <c r="M158" s="45">
        <f t="shared" si="147"/>
        <v>0</v>
      </c>
      <c r="N158" s="45">
        <f t="shared" si="148"/>
        <v>0</v>
      </c>
      <c r="O158" s="45">
        <f t="shared" si="144"/>
        <v>0</v>
      </c>
      <c r="P158" s="45">
        <f t="shared" si="145"/>
        <v>0</v>
      </c>
      <c r="Q158" s="45">
        <f t="shared" si="146"/>
        <v>0</v>
      </c>
    </row>
    <row r="159" spans="1:253" s="29" customFormat="1" ht="25.5" x14ac:dyDescent="0.2">
      <c r="A159" s="78"/>
      <c r="B159" s="77"/>
      <c r="C159" s="61" t="s">
        <v>60</v>
      </c>
      <c r="D159" s="30"/>
      <c r="E159" s="45">
        <f t="shared" si="149"/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6">
        <v>0</v>
      </c>
      <c r="M159" s="45">
        <f t="shared" si="147"/>
        <v>0</v>
      </c>
      <c r="N159" s="45">
        <f t="shared" si="148"/>
        <v>0</v>
      </c>
      <c r="O159" s="45">
        <f t="shared" si="144"/>
        <v>0</v>
      </c>
      <c r="P159" s="45">
        <f t="shared" si="145"/>
        <v>0</v>
      </c>
      <c r="Q159" s="45">
        <f t="shared" si="146"/>
        <v>0</v>
      </c>
    </row>
    <row r="160" spans="1:253" s="33" customFormat="1" ht="40.5" customHeight="1" thickBot="1" x14ac:dyDescent="0.25">
      <c r="A160" s="78"/>
      <c r="B160" s="77"/>
      <c r="C160" s="61" t="s">
        <v>77</v>
      </c>
      <c r="D160" s="30"/>
      <c r="E160" s="45">
        <f t="shared" si="149"/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6">
        <v>0</v>
      </c>
      <c r="M160" s="45">
        <f t="shared" si="147"/>
        <v>0</v>
      </c>
      <c r="N160" s="45">
        <f t="shared" si="148"/>
        <v>0</v>
      </c>
      <c r="O160" s="45">
        <f t="shared" si="144"/>
        <v>0</v>
      </c>
      <c r="P160" s="45">
        <f t="shared" si="145"/>
        <v>0</v>
      </c>
      <c r="Q160" s="45">
        <f t="shared" si="146"/>
        <v>0</v>
      </c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</row>
    <row r="161" spans="1:253" s="32" customFormat="1" ht="16.5" customHeight="1" x14ac:dyDescent="0.2">
      <c r="A161" s="78" t="s">
        <v>80</v>
      </c>
      <c r="B161" s="77" t="s">
        <v>81</v>
      </c>
      <c r="C161" s="61" t="s">
        <v>34</v>
      </c>
      <c r="D161" s="28"/>
      <c r="E161" s="45">
        <f t="shared" ref="E161:J161" si="150">E162+E166+E168+E169+E170+E171</f>
        <v>803.9</v>
      </c>
      <c r="F161" s="45">
        <f t="shared" si="150"/>
        <v>0</v>
      </c>
      <c r="G161" s="45">
        <f t="shared" si="150"/>
        <v>0</v>
      </c>
      <c r="H161" s="45">
        <f t="shared" si="150"/>
        <v>0</v>
      </c>
      <c r="I161" s="45">
        <f t="shared" si="150"/>
        <v>0</v>
      </c>
      <c r="J161" s="45">
        <f t="shared" si="150"/>
        <v>0</v>
      </c>
      <c r="K161" s="45">
        <f>K162+K165+K168+K169+K170+K171+K172</f>
        <v>20</v>
      </c>
      <c r="L161" s="45">
        <f t="shared" ref="L161:Q161" si="151">L162+L165+L168+L169+L170+L171+L172</f>
        <v>300</v>
      </c>
      <c r="M161" s="45">
        <f t="shared" si="151"/>
        <v>517.47368000000006</v>
      </c>
      <c r="N161" s="45">
        <f t="shared" si="151"/>
        <v>0</v>
      </c>
      <c r="O161" s="45">
        <f t="shared" si="151"/>
        <v>0</v>
      </c>
      <c r="P161" s="45">
        <f t="shared" si="151"/>
        <v>0</v>
      </c>
      <c r="Q161" s="45">
        <f t="shared" si="151"/>
        <v>0</v>
      </c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</row>
    <row r="162" spans="1:253" s="29" customFormat="1" ht="25.5" customHeight="1" x14ac:dyDescent="0.2">
      <c r="A162" s="78"/>
      <c r="B162" s="77"/>
      <c r="C162" s="74" t="s">
        <v>6</v>
      </c>
      <c r="D162" s="27"/>
      <c r="E162" s="45">
        <f>SUM(F162:Q162)</f>
        <v>637.9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f>K163+K164</f>
        <v>0</v>
      </c>
      <c r="L162" s="47">
        <f t="shared" ref="L162:Q162" si="152">L163+L164</f>
        <v>195.7</v>
      </c>
      <c r="M162" s="47">
        <f t="shared" si="152"/>
        <v>442.2</v>
      </c>
      <c r="N162" s="47">
        <f t="shared" si="152"/>
        <v>0</v>
      </c>
      <c r="O162" s="47">
        <f t="shared" si="152"/>
        <v>0</v>
      </c>
      <c r="P162" s="47">
        <f t="shared" si="152"/>
        <v>0</v>
      </c>
      <c r="Q162" s="47">
        <f t="shared" si="152"/>
        <v>0</v>
      </c>
    </row>
    <row r="163" spans="1:253" s="29" customFormat="1" x14ac:dyDescent="0.2">
      <c r="A163" s="78"/>
      <c r="B163" s="77"/>
      <c r="C163" s="75"/>
      <c r="D163" s="27">
        <v>846</v>
      </c>
      <c r="E163" s="45">
        <f t="shared" ref="E163:E165" si="153">SUM(F163:Q163)</f>
        <v>0</v>
      </c>
      <c r="F163" s="47"/>
      <c r="G163" s="47"/>
      <c r="H163" s="47"/>
      <c r="I163" s="47"/>
      <c r="J163" s="47"/>
      <c r="K163" s="47">
        <v>0</v>
      </c>
      <c r="L163" s="47">
        <v>0</v>
      </c>
      <c r="M163" s="47">
        <v>0</v>
      </c>
      <c r="N163" s="47">
        <f>N166+N167</f>
        <v>0</v>
      </c>
      <c r="O163" s="47">
        <f>O166+O167</f>
        <v>0</v>
      </c>
      <c r="P163" s="47">
        <f>P166+P167</f>
        <v>0</v>
      </c>
      <c r="Q163" s="47">
        <f>Q166+Q167</f>
        <v>0</v>
      </c>
    </row>
    <row r="164" spans="1:253" s="29" customFormat="1" x14ac:dyDescent="0.2">
      <c r="A164" s="78"/>
      <c r="B164" s="77"/>
      <c r="C164" s="76"/>
      <c r="D164" s="27">
        <v>862</v>
      </c>
      <c r="E164" s="45">
        <f t="shared" si="153"/>
        <v>637.9</v>
      </c>
      <c r="F164" s="47"/>
      <c r="G164" s="47"/>
      <c r="H164" s="47"/>
      <c r="I164" s="47"/>
      <c r="J164" s="47"/>
      <c r="K164" s="47">
        <v>0</v>
      </c>
      <c r="L164" s="47">
        <v>195.7</v>
      </c>
      <c r="M164" s="48">
        <v>442.2</v>
      </c>
      <c r="N164" s="48">
        <v>0</v>
      </c>
      <c r="O164" s="47">
        <v>0</v>
      </c>
      <c r="P164" s="47">
        <v>0</v>
      </c>
      <c r="Q164" s="47">
        <v>0</v>
      </c>
    </row>
    <row r="165" spans="1:253" s="29" customFormat="1" x14ac:dyDescent="0.2">
      <c r="A165" s="78"/>
      <c r="B165" s="77"/>
      <c r="C165" s="71" t="s">
        <v>7</v>
      </c>
      <c r="D165" s="27"/>
      <c r="E165" s="45">
        <f t="shared" si="153"/>
        <v>53.573679999999996</v>
      </c>
      <c r="F165" s="47"/>
      <c r="G165" s="47"/>
      <c r="H165" s="47"/>
      <c r="I165" s="47"/>
      <c r="J165" s="47"/>
      <c r="K165" s="47">
        <f>K166+K167</f>
        <v>20</v>
      </c>
      <c r="L165" s="47">
        <f t="shared" ref="L165:Q165" si="154">L166+L167</f>
        <v>10.3</v>
      </c>
      <c r="M165" s="47">
        <f t="shared" si="154"/>
        <v>23.273679999999999</v>
      </c>
      <c r="N165" s="47">
        <f t="shared" si="154"/>
        <v>0</v>
      </c>
      <c r="O165" s="47">
        <f t="shared" si="154"/>
        <v>0</v>
      </c>
      <c r="P165" s="47">
        <f t="shared" si="154"/>
        <v>0</v>
      </c>
      <c r="Q165" s="47">
        <f t="shared" si="154"/>
        <v>0</v>
      </c>
    </row>
    <row r="166" spans="1:253" s="29" customFormat="1" ht="21" customHeight="1" x14ac:dyDescent="0.2">
      <c r="A166" s="78"/>
      <c r="B166" s="77"/>
      <c r="C166" s="72"/>
      <c r="D166" s="27">
        <v>846</v>
      </c>
      <c r="E166" s="45">
        <f>SUM(F166:Q166)</f>
        <v>20</v>
      </c>
      <c r="F166" s="47">
        <v>0</v>
      </c>
      <c r="G166" s="47">
        <v>0</v>
      </c>
      <c r="H166" s="47">
        <v>0</v>
      </c>
      <c r="I166" s="47">
        <v>0</v>
      </c>
      <c r="J166" s="47">
        <v>0</v>
      </c>
      <c r="K166" s="47">
        <v>20</v>
      </c>
      <c r="L166" s="48">
        <v>0</v>
      </c>
      <c r="M166" s="48">
        <v>0</v>
      </c>
      <c r="N166" s="48">
        <v>0</v>
      </c>
      <c r="O166" s="45">
        <v>0</v>
      </c>
      <c r="P166" s="45">
        <v>0</v>
      </c>
      <c r="Q166" s="45">
        <v>0</v>
      </c>
    </row>
    <row r="167" spans="1:253" s="29" customFormat="1" ht="21" customHeight="1" x14ac:dyDescent="0.2">
      <c r="A167" s="78"/>
      <c r="B167" s="77"/>
      <c r="C167" s="73"/>
      <c r="D167" s="27">
        <v>862</v>
      </c>
      <c r="E167" s="45">
        <f>SUM(F167:Q167)</f>
        <v>33.573679999999996</v>
      </c>
      <c r="F167" s="47"/>
      <c r="G167" s="47"/>
      <c r="H167" s="47"/>
      <c r="I167" s="47"/>
      <c r="J167" s="47"/>
      <c r="K167" s="47">
        <v>0</v>
      </c>
      <c r="L167" s="48">
        <v>10.3</v>
      </c>
      <c r="M167" s="48">
        <v>23.273679999999999</v>
      </c>
      <c r="N167" s="48">
        <v>0</v>
      </c>
      <c r="O167" s="45">
        <v>0</v>
      </c>
      <c r="P167" s="45">
        <v>0</v>
      </c>
      <c r="Q167" s="45">
        <v>0</v>
      </c>
    </row>
    <row r="168" spans="1:253" s="29" customFormat="1" ht="21" customHeight="1" x14ac:dyDescent="0.2">
      <c r="A168" s="78"/>
      <c r="B168" s="77"/>
      <c r="C168" s="61" t="s">
        <v>8</v>
      </c>
      <c r="D168" s="30"/>
      <c r="E168" s="45">
        <f t="shared" ref="E168:E172" si="155">SUM(F168:Q168)</f>
        <v>146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6">
        <v>94</v>
      </c>
      <c r="M168" s="45">
        <v>52</v>
      </c>
      <c r="N168" s="45">
        <v>0</v>
      </c>
      <c r="O168" s="45">
        <v>0</v>
      </c>
      <c r="P168" s="45">
        <v>0</v>
      </c>
      <c r="Q168" s="45">
        <v>0</v>
      </c>
    </row>
    <row r="169" spans="1:253" s="29" customFormat="1" ht="25.5" x14ac:dyDescent="0.2">
      <c r="A169" s="78"/>
      <c r="B169" s="77"/>
      <c r="C169" s="61" t="s">
        <v>58</v>
      </c>
      <c r="D169" s="30"/>
      <c r="E169" s="45">
        <f t="shared" si="155"/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6">
        <v>0</v>
      </c>
      <c r="M169" s="45">
        <f t="shared" ref="M169:M172" si="156">L169*1.026</f>
        <v>0</v>
      </c>
      <c r="N169" s="45">
        <f t="shared" ref="N169:N172" si="157">M169*1.026</f>
        <v>0</v>
      </c>
      <c r="O169" s="45">
        <f t="shared" ref="O169:O172" si="158">N169*1.026</f>
        <v>0</v>
      </c>
      <c r="P169" s="45">
        <f t="shared" ref="P169:P172" si="159">O169*1.026</f>
        <v>0</v>
      </c>
      <c r="Q169" s="45">
        <f t="shared" ref="Q169:Q172" si="160">P169*1.026</f>
        <v>0</v>
      </c>
    </row>
    <row r="170" spans="1:253" s="29" customFormat="1" ht="25.5" x14ac:dyDescent="0.2">
      <c r="A170" s="78"/>
      <c r="B170" s="77"/>
      <c r="C170" s="61" t="s">
        <v>59</v>
      </c>
      <c r="D170" s="30"/>
      <c r="E170" s="45">
        <f t="shared" si="155"/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6">
        <v>0</v>
      </c>
      <c r="M170" s="45">
        <f t="shared" si="156"/>
        <v>0</v>
      </c>
      <c r="N170" s="45">
        <f t="shared" si="157"/>
        <v>0</v>
      </c>
      <c r="O170" s="45">
        <f t="shared" si="158"/>
        <v>0</v>
      </c>
      <c r="P170" s="45">
        <f t="shared" si="159"/>
        <v>0</v>
      </c>
      <c r="Q170" s="45">
        <f t="shared" si="160"/>
        <v>0</v>
      </c>
    </row>
    <row r="171" spans="1:253" s="29" customFormat="1" ht="25.5" x14ac:dyDescent="0.2">
      <c r="A171" s="78"/>
      <c r="B171" s="77"/>
      <c r="C171" s="61" t="s">
        <v>60</v>
      </c>
      <c r="D171" s="30"/>
      <c r="E171" s="45">
        <f t="shared" si="155"/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6">
        <v>0</v>
      </c>
      <c r="M171" s="45">
        <f t="shared" si="156"/>
        <v>0</v>
      </c>
      <c r="N171" s="45">
        <f t="shared" si="157"/>
        <v>0</v>
      </c>
      <c r="O171" s="45">
        <f t="shared" si="158"/>
        <v>0</v>
      </c>
      <c r="P171" s="45">
        <f t="shared" si="159"/>
        <v>0</v>
      </c>
      <c r="Q171" s="45">
        <f t="shared" si="160"/>
        <v>0</v>
      </c>
    </row>
    <row r="172" spans="1:253" s="33" customFormat="1" ht="39" customHeight="1" thickBot="1" x14ac:dyDescent="0.25">
      <c r="A172" s="78"/>
      <c r="B172" s="77"/>
      <c r="C172" s="61" t="s">
        <v>77</v>
      </c>
      <c r="D172" s="30"/>
      <c r="E172" s="45">
        <f t="shared" si="155"/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6">
        <v>0</v>
      </c>
      <c r="M172" s="45">
        <f t="shared" si="156"/>
        <v>0</v>
      </c>
      <c r="N172" s="45">
        <f t="shared" si="157"/>
        <v>0</v>
      </c>
      <c r="O172" s="45">
        <f t="shared" si="158"/>
        <v>0</v>
      </c>
      <c r="P172" s="45">
        <f t="shared" si="159"/>
        <v>0</v>
      </c>
      <c r="Q172" s="45">
        <f t="shared" si="160"/>
        <v>0</v>
      </c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</row>
    <row r="173" spans="1:253" ht="21" customHeight="1" x14ac:dyDescent="0.2">
      <c r="A173" s="92" t="s">
        <v>36</v>
      </c>
      <c r="B173" s="83" t="s">
        <v>83</v>
      </c>
      <c r="C173" s="53" t="s">
        <v>34</v>
      </c>
      <c r="D173" s="27"/>
      <c r="E173" s="45">
        <f>E174+E182+E196+E201+E202+E203</f>
        <v>727164.55155077507</v>
      </c>
      <c r="F173" s="45">
        <f t="shared" ref="F173:Q173" si="161">F174+F182+F196+F201+F202+F203</f>
        <v>91370.2209</v>
      </c>
      <c r="G173" s="45">
        <f t="shared" si="161"/>
        <v>79684.281348499993</v>
      </c>
      <c r="H173" s="45">
        <f t="shared" si="161"/>
        <v>79660.042557100009</v>
      </c>
      <c r="I173" s="45">
        <f t="shared" si="161"/>
        <v>83668.141446000009</v>
      </c>
      <c r="J173" s="45">
        <f t="shared" si="161"/>
        <v>103876.39225999999</v>
      </c>
      <c r="K173" s="45">
        <f t="shared" si="161"/>
        <v>105856.43869000001</v>
      </c>
      <c r="L173" s="45">
        <f t="shared" si="161"/>
        <v>97570.492409999992</v>
      </c>
      <c r="M173" s="45">
        <f t="shared" si="161"/>
        <v>33089.847541333329</v>
      </c>
      <c r="N173" s="45">
        <f t="shared" si="161"/>
        <v>21612.62531911111</v>
      </c>
      <c r="O173" s="45">
        <f t="shared" si="161"/>
        <v>21596.08726611111</v>
      </c>
      <c r="P173" s="45">
        <f t="shared" si="161"/>
        <v>4531.0867781932393</v>
      </c>
      <c r="Q173" s="45">
        <f t="shared" si="161"/>
        <v>4648.8950344262639</v>
      </c>
      <c r="R173" s="69"/>
    </row>
    <row r="174" spans="1:253" ht="24" customHeight="1" x14ac:dyDescent="0.2">
      <c r="A174" s="93"/>
      <c r="B174" s="84"/>
      <c r="C174" s="74" t="s">
        <v>6</v>
      </c>
      <c r="D174" s="27"/>
      <c r="E174" s="45">
        <f t="shared" ref="E174:Q174" si="162">SUM(E175:E181)</f>
        <v>149834.6</v>
      </c>
      <c r="F174" s="45">
        <f t="shared" si="162"/>
        <v>20520</v>
      </c>
      <c r="G174" s="45">
        <f t="shared" si="162"/>
        <v>18468</v>
      </c>
      <c r="H174" s="45">
        <f t="shared" si="162"/>
        <v>10247.1</v>
      </c>
      <c r="I174" s="45">
        <f t="shared" si="162"/>
        <v>11673.6</v>
      </c>
      <c r="J174" s="45">
        <f t="shared" si="162"/>
        <v>10946.1</v>
      </c>
      <c r="K174" s="45">
        <f t="shared" si="162"/>
        <v>15495.6</v>
      </c>
      <c r="L174" s="45">
        <f t="shared" si="162"/>
        <v>15626.7</v>
      </c>
      <c r="M174" s="45">
        <f t="shared" si="162"/>
        <v>15626.699999999999</v>
      </c>
      <c r="N174" s="45">
        <f t="shared" si="162"/>
        <v>15615.4</v>
      </c>
      <c r="O174" s="45">
        <f t="shared" si="162"/>
        <v>15615.4</v>
      </c>
      <c r="P174" s="45">
        <f t="shared" si="162"/>
        <v>0</v>
      </c>
      <c r="Q174" s="45">
        <f t="shared" si="162"/>
        <v>0</v>
      </c>
    </row>
    <row r="175" spans="1:253" ht="24" customHeight="1" x14ac:dyDescent="0.2">
      <c r="A175" s="93"/>
      <c r="B175" s="84"/>
      <c r="C175" s="75"/>
      <c r="D175" s="27">
        <v>813</v>
      </c>
      <c r="E175" s="45">
        <f t="shared" ref="E175:E181" si="163">SUM(F175:Q175)</f>
        <v>1467.4449999999999</v>
      </c>
      <c r="F175" s="45">
        <f>F230</f>
        <v>0</v>
      </c>
      <c r="G175" s="45">
        <f t="shared" ref="G175:Q175" si="164">G230</f>
        <v>0</v>
      </c>
      <c r="H175" s="45">
        <f t="shared" si="164"/>
        <v>0</v>
      </c>
      <c r="I175" s="45">
        <f t="shared" si="164"/>
        <v>0</v>
      </c>
      <c r="J175" s="45">
        <f t="shared" si="164"/>
        <v>1396.1</v>
      </c>
      <c r="K175" s="45">
        <f t="shared" si="164"/>
        <v>71.344999999999999</v>
      </c>
      <c r="L175" s="45">
        <f t="shared" si="164"/>
        <v>0</v>
      </c>
      <c r="M175" s="45">
        <f t="shared" si="164"/>
        <v>0</v>
      </c>
      <c r="N175" s="45">
        <f t="shared" si="164"/>
        <v>0</v>
      </c>
      <c r="O175" s="45">
        <f t="shared" si="164"/>
        <v>0</v>
      </c>
      <c r="P175" s="45">
        <f t="shared" si="164"/>
        <v>0</v>
      </c>
      <c r="Q175" s="45">
        <f t="shared" si="164"/>
        <v>0</v>
      </c>
    </row>
    <row r="176" spans="1:253" ht="24" customHeight="1" x14ac:dyDescent="0.2">
      <c r="A176" s="93"/>
      <c r="B176" s="84"/>
      <c r="C176" s="75"/>
      <c r="D176" s="27">
        <v>814</v>
      </c>
      <c r="E176" s="45">
        <f t="shared" si="163"/>
        <v>82061.589869999996</v>
      </c>
      <c r="F176" s="45">
        <f>F219</f>
        <v>7700</v>
      </c>
      <c r="G176" s="45">
        <f t="shared" ref="G176:Q176" si="165">G219</f>
        <v>7668</v>
      </c>
      <c r="H176" s="45">
        <f t="shared" si="165"/>
        <v>8570</v>
      </c>
      <c r="I176" s="45">
        <f t="shared" si="165"/>
        <v>10123.58987</v>
      </c>
      <c r="J176" s="45">
        <f t="shared" si="165"/>
        <v>9000</v>
      </c>
      <c r="K176" s="45">
        <f t="shared" si="165"/>
        <v>9000</v>
      </c>
      <c r="L176" s="68">
        <f t="shared" si="165"/>
        <v>7500</v>
      </c>
      <c r="M176" s="68">
        <f t="shared" si="165"/>
        <v>7500</v>
      </c>
      <c r="N176" s="45">
        <f t="shared" si="165"/>
        <v>7500</v>
      </c>
      <c r="O176" s="45">
        <f t="shared" si="165"/>
        <v>7500</v>
      </c>
      <c r="P176" s="45">
        <f t="shared" si="165"/>
        <v>0</v>
      </c>
      <c r="Q176" s="45">
        <f t="shared" si="165"/>
        <v>0</v>
      </c>
    </row>
    <row r="177" spans="1:17" ht="24" customHeight="1" x14ac:dyDescent="0.2">
      <c r="A177" s="93"/>
      <c r="B177" s="84"/>
      <c r="C177" s="75"/>
      <c r="D177" s="27">
        <v>847</v>
      </c>
      <c r="E177" s="45">
        <f t="shared" si="163"/>
        <v>3711.1089699999998</v>
      </c>
      <c r="F177" s="45">
        <f>F231</f>
        <v>1350</v>
      </c>
      <c r="G177" s="45">
        <f t="shared" ref="G177:Q177" si="166">G231</f>
        <v>400</v>
      </c>
      <c r="H177" s="45">
        <f t="shared" si="166"/>
        <v>961.1</v>
      </c>
      <c r="I177" s="45">
        <f t="shared" si="166"/>
        <v>1000.00897</v>
      </c>
      <c r="J177" s="45">
        <f t="shared" si="166"/>
        <v>0</v>
      </c>
      <c r="K177" s="45">
        <f t="shared" si="166"/>
        <v>0</v>
      </c>
      <c r="L177" s="45">
        <f t="shared" si="166"/>
        <v>0</v>
      </c>
      <c r="M177" s="45">
        <f t="shared" si="166"/>
        <v>0</v>
      </c>
      <c r="N177" s="45">
        <f t="shared" si="166"/>
        <v>0</v>
      </c>
      <c r="O177" s="45">
        <f t="shared" si="166"/>
        <v>0</v>
      </c>
      <c r="P177" s="45">
        <f t="shared" si="166"/>
        <v>0</v>
      </c>
      <c r="Q177" s="45">
        <f t="shared" si="166"/>
        <v>0</v>
      </c>
    </row>
    <row r="178" spans="1:17" ht="24" customHeight="1" x14ac:dyDescent="0.2">
      <c r="A178" s="93"/>
      <c r="B178" s="84"/>
      <c r="C178" s="75"/>
      <c r="D178" s="62">
        <v>851</v>
      </c>
      <c r="E178" s="45">
        <f t="shared" si="163"/>
        <v>4216.0011599999998</v>
      </c>
      <c r="F178" s="45">
        <f>F232</f>
        <v>700</v>
      </c>
      <c r="G178" s="45">
        <f t="shared" ref="G178:Q178" si="167">G232</f>
        <v>700</v>
      </c>
      <c r="H178" s="45">
        <f t="shared" si="167"/>
        <v>716</v>
      </c>
      <c r="I178" s="45">
        <f t="shared" si="167"/>
        <v>550.00116000000003</v>
      </c>
      <c r="J178" s="45">
        <f t="shared" si="167"/>
        <v>550</v>
      </c>
      <c r="K178" s="45">
        <f t="shared" si="167"/>
        <v>500</v>
      </c>
      <c r="L178" s="68">
        <f t="shared" si="167"/>
        <v>500</v>
      </c>
      <c r="M178" s="45">
        <f t="shared" si="167"/>
        <v>0</v>
      </c>
      <c r="N178" s="45">
        <f t="shared" si="167"/>
        <v>0</v>
      </c>
      <c r="O178" s="45">
        <f t="shared" si="167"/>
        <v>0</v>
      </c>
      <c r="P178" s="45">
        <f t="shared" si="167"/>
        <v>0</v>
      </c>
      <c r="Q178" s="45">
        <f t="shared" si="167"/>
        <v>0</v>
      </c>
    </row>
    <row r="179" spans="1:17" ht="24" customHeight="1" x14ac:dyDescent="0.2">
      <c r="A179" s="93"/>
      <c r="B179" s="84"/>
      <c r="C179" s="75"/>
      <c r="D179" s="62">
        <v>816</v>
      </c>
      <c r="E179" s="45">
        <f t="shared" si="163"/>
        <v>30542.567500000005</v>
      </c>
      <c r="F179" s="45">
        <f>F250</f>
        <v>0</v>
      </c>
      <c r="G179" s="45">
        <f t="shared" ref="G179:Q179" si="168">G250</f>
        <v>0</v>
      </c>
      <c r="H179" s="45">
        <f t="shared" si="168"/>
        <v>0</v>
      </c>
      <c r="I179" s="45">
        <f t="shared" si="168"/>
        <v>0</v>
      </c>
      <c r="J179" s="45">
        <f t="shared" si="168"/>
        <v>0</v>
      </c>
      <c r="K179" s="45">
        <f t="shared" si="168"/>
        <v>5605.0550000000003</v>
      </c>
      <c r="L179" s="45">
        <f t="shared" si="168"/>
        <v>6477.3125000000009</v>
      </c>
      <c r="M179" s="45">
        <f t="shared" si="168"/>
        <v>6153.4</v>
      </c>
      <c r="N179" s="45">
        <f t="shared" si="168"/>
        <v>6153.4</v>
      </c>
      <c r="O179" s="45">
        <f t="shared" si="168"/>
        <v>6153.4</v>
      </c>
      <c r="P179" s="45">
        <f t="shared" si="168"/>
        <v>0</v>
      </c>
      <c r="Q179" s="45">
        <f t="shared" si="168"/>
        <v>0</v>
      </c>
    </row>
    <row r="180" spans="1:17" ht="24" customHeight="1" x14ac:dyDescent="0.2">
      <c r="A180" s="93"/>
      <c r="B180" s="84"/>
      <c r="C180" s="75"/>
      <c r="D180" s="31" t="s">
        <v>107</v>
      </c>
      <c r="E180" s="45">
        <f t="shared" si="163"/>
        <v>5865.8874999999998</v>
      </c>
      <c r="F180" s="45">
        <f>F249</f>
        <v>0</v>
      </c>
      <c r="G180" s="45">
        <f t="shared" ref="G180:Q180" si="169">G249</f>
        <v>0</v>
      </c>
      <c r="H180" s="45">
        <f t="shared" si="169"/>
        <v>0</v>
      </c>
      <c r="I180" s="45">
        <f t="shared" si="169"/>
        <v>0</v>
      </c>
      <c r="J180" s="45">
        <f t="shared" si="169"/>
        <v>0</v>
      </c>
      <c r="K180" s="45">
        <f t="shared" si="169"/>
        <v>319.2</v>
      </c>
      <c r="L180" s="68">
        <f t="shared" si="169"/>
        <v>1149.3875</v>
      </c>
      <c r="M180" s="45">
        <f t="shared" si="169"/>
        <v>1473.3</v>
      </c>
      <c r="N180" s="45">
        <f t="shared" si="169"/>
        <v>1462</v>
      </c>
      <c r="O180" s="45">
        <f t="shared" si="169"/>
        <v>1462</v>
      </c>
      <c r="P180" s="45">
        <f t="shared" si="169"/>
        <v>0</v>
      </c>
      <c r="Q180" s="45">
        <f t="shared" si="169"/>
        <v>0</v>
      </c>
    </row>
    <row r="181" spans="1:17" ht="24" customHeight="1" x14ac:dyDescent="0.2">
      <c r="A181" s="93"/>
      <c r="B181" s="84"/>
      <c r="C181" s="76"/>
      <c r="D181" s="62" t="s">
        <v>106</v>
      </c>
      <c r="E181" s="45">
        <f t="shared" si="163"/>
        <v>21970</v>
      </c>
      <c r="F181" s="45">
        <f>F206</f>
        <v>10770</v>
      </c>
      <c r="G181" s="45">
        <f t="shared" ref="G181:L181" si="170">G206</f>
        <v>9700</v>
      </c>
      <c r="H181" s="45">
        <f t="shared" si="170"/>
        <v>0</v>
      </c>
      <c r="I181" s="45">
        <f t="shared" si="170"/>
        <v>0</v>
      </c>
      <c r="J181" s="45">
        <f t="shared" si="170"/>
        <v>0</v>
      </c>
      <c r="K181" s="45">
        <f t="shared" si="170"/>
        <v>0</v>
      </c>
      <c r="L181" s="45">
        <f t="shared" si="170"/>
        <v>0</v>
      </c>
      <c r="M181" s="68">
        <f>M206+M233</f>
        <v>500</v>
      </c>
      <c r="N181" s="68">
        <f t="shared" ref="N181:Q181" si="171">N206+N233</f>
        <v>500</v>
      </c>
      <c r="O181" s="68">
        <f t="shared" si="171"/>
        <v>500</v>
      </c>
      <c r="P181" s="68">
        <f t="shared" si="171"/>
        <v>0</v>
      </c>
      <c r="Q181" s="68">
        <f t="shared" si="171"/>
        <v>0</v>
      </c>
    </row>
    <row r="182" spans="1:17" ht="21.75" customHeight="1" x14ac:dyDescent="0.2">
      <c r="A182" s="93"/>
      <c r="B182" s="84"/>
      <c r="C182" s="74" t="s">
        <v>7</v>
      </c>
      <c r="D182" s="30"/>
      <c r="E182" s="45">
        <f>SUM(F182:Q182)</f>
        <v>564038.00613679993</v>
      </c>
      <c r="F182" s="45">
        <f t="shared" ref="F182:J182" si="172">SUM(F183:F194)</f>
        <v>66669.267999999996</v>
      </c>
      <c r="G182" s="45">
        <f t="shared" si="172"/>
        <v>58870.161689999994</v>
      </c>
      <c r="H182" s="45">
        <f t="shared" si="172"/>
        <v>68483.685020000004</v>
      </c>
      <c r="I182" s="45">
        <f t="shared" si="172"/>
        <v>71152.428119999997</v>
      </c>
      <c r="J182" s="45">
        <f t="shared" si="172"/>
        <v>92153.91644999999</v>
      </c>
      <c r="K182" s="45">
        <f>SUM(K183:K195)</f>
        <v>88665.388690000007</v>
      </c>
      <c r="L182" s="45">
        <f t="shared" ref="L182:Q182" si="173">SUM(L183:L195)</f>
        <v>81094.861980000001</v>
      </c>
      <c r="M182" s="45">
        <f t="shared" si="173"/>
        <v>16757.551050000002</v>
      </c>
      <c r="N182" s="45">
        <f t="shared" si="173"/>
        <v>5725.8510499999993</v>
      </c>
      <c r="O182" s="45">
        <f t="shared" si="173"/>
        <v>5777.2510499999999</v>
      </c>
      <c r="P182" s="45">
        <f t="shared" si="173"/>
        <v>4288.0765235932395</v>
      </c>
      <c r="Q182" s="45">
        <f t="shared" si="173"/>
        <v>4399.5665132066642</v>
      </c>
    </row>
    <row r="183" spans="1:17" ht="21.75" customHeight="1" x14ac:dyDescent="0.2">
      <c r="A183" s="93"/>
      <c r="B183" s="84"/>
      <c r="C183" s="75"/>
      <c r="D183" s="30" t="s">
        <v>69</v>
      </c>
      <c r="E183" s="45">
        <f>SUM(F183:Q183)</f>
        <v>375534.22672999999</v>
      </c>
      <c r="F183" s="45">
        <f>F252</f>
        <v>32282.92</v>
      </c>
      <c r="G183" s="45">
        <f t="shared" ref="G183:Q183" si="174">G252</f>
        <v>38782</v>
      </c>
      <c r="H183" s="45">
        <f t="shared" si="174"/>
        <v>49286.306329999999</v>
      </c>
      <c r="I183" s="45">
        <f t="shared" si="174"/>
        <v>55218.7</v>
      </c>
      <c r="J183" s="45">
        <f t="shared" si="174"/>
        <v>69368.300399999993</v>
      </c>
      <c r="K183" s="45">
        <f t="shared" si="174"/>
        <v>65298</v>
      </c>
      <c r="L183" s="68">
        <f t="shared" si="174"/>
        <v>65298</v>
      </c>
      <c r="M183" s="45">
        <f t="shared" si="174"/>
        <v>0</v>
      </c>
      <c r="N183" s="45">
        <f t="shared" si="174"/>
        <v>0</v>
      </c>
      <c r="O183" s="45">
        <f t="shared" si="174"/>
        <v>0</v>
      </c>
      <c r="P183" s="45">
        <f t="shared" si="174"/>
        <v>0</v>
      </c>
      <c r="Q183" s="45">
        <f t="shared" si="174"/>
        <v>0</v>
      </c>
    </row>
    <row r="184" spans="1:17" ht="21.75" customHeight="1" x14ac:dyDescent="0.2">
      <c r="A184" s="93"/>
      <c r="B184" s="84"/>
      <c r="C184" s="75"/>
      <c r="D184" s="30" t="s">
        <v>57</v>
      </c>
      <c r="E184" s="45">
        <f t="shared" ref="E184:E195" si="175">SUM(F184:Q184)</f>
        <v>18901.454549999999</v>
      </c>
      <c r="F184" s="45">
        <f>F208+F253</f>
        <v>17458</v>
      </c>
      <c r="G184" s="45">
        <f t="shared" ref="G184:Q184" si="176">G208+G253</f>
        <v>0</v>
      </c>
      <c r="H184" s="45">
        <f t="shared" si="176"/>
        <v>1443.4545499999999</v>
      </c>
      <c r="I184" s="45">
        <f t="shared" si="176"/>
        <v>0</v>
      </c>
      <c r="J184" s="45">
        <f t="shared" si="176"/>
        <v>0</v>
      </c>
      <c r="K184" s="45">
        <f t="shared" si="176"/>
        <v>0</v>
      </c>
      <c r="L184" s="45">
        <f t="shared" si="176"/>
        <v>0</v>
      </c>
      <c r="M184" s="45">
        <f t="shared" si="176"/>
        <v>0</v>
      </c>
      <c r="N184" s="45">
        <f t="shared" si="176"/>
        <v>0</v>
      </c>
      <c r="O184" s="45">
        <f t="shared" si="176"/>
        <v>0</v>
      </c>
      <c r="P184" s="45">
        <f t="shared" si="176"/>
        <v>0</v>
      </c>
      <c r="Q184" s="45">
        <f t="shared" si="176"/>
        <v>0</v>
      </c>
    </row>
    <row r="185" spans="1:17" ht="21.75" customHeight="1" x14ac:dyDescent="0.2">
      <c r="A185" s="93"/>
      <c r="B185" s="84"/>
      <c r="C185" s="75"/>
      <c r="D185" s="30" t="s">
        <v>47</v>
      </c>
      <c r="E185" s="45">
        <f t="shared" si="175"/>
        <v>7061.2924699999994</v>
      </c>
      <c r="F185" s="45">
        <f>F235</f>
        <v>500</v>
      </c>
      <c r="G185" s="45">
        <f t="shared" ref="G185:Q185" si="177">G235</f>
        <v>510</v>
      </c>
      <c r="H185" s="45">
        <f t="shared" si="177"/>
        <v>520</v>
      </c>
      <c r="I185" s="45">
        <f t="shared" si="177"/>
        <v>1592</v>
      </c>
      <c r="J185" s="45">
        <f t="shared" si="177"/>
        <v>1638.2639799999999</v>
      </c>
      <c r="K185" s="45">
        <f t="shared" si="177"/>
        <v>1789.07</v>
      </c>
      <c r="L185" s="68">
        <f t="shared" si="177"/>
        <v>511.95848999999998</v>
      </c>
      <c r="M185" s="45">
        <f t="shared" si="177"/>
        <v>0</v>
      </c>
      <c r="N185" s="45">
        <f t="shared" si="177"/>
        <v>0</v>
      </c>
      <c r="O185" s="45">
        <f t="shared" si="177"/>
        <v>0</v>
      </c>
      <c r="P185" s="45">
        <f t="shared" si="177"/>
        <v>0</v>
      </c>
      <c r="Q185" s="45">
        <f t="shared" si="177"/>
        <v>0</v>
      </c>
    </row>
    <row r="186" spans="1:17" ht="21.75" customHeight="1" x14ac:dyDescent="0.2">
      <c r="A186" s="93"/>
      <c r="B186" s="84"/>
      <c r="C186" s="75"/>
      <c r="D186" s="30" t="s">
        <v>70</v>
      </c>
      <c r="E186" s="45">
        <f t="shared" si="175"/>
        <v>25450.990139999998</v>
      </c>
      <c r="F186" s="45">
        <f>F221</f>
        <v>2616.9740000000002</v>
      </c>
      <c r="G186" s="45">
        <f t="shared" ref="G186:Q186" si="178">G221</f>
        <v>2640.8406899999995</v>
      </c>
      <c r="H186" s="45">
        <f t="shared" si="178"/>
        <v>3776.5453200000002</v>
      </c>
      <c r="I186" s="45">
        <f t="shared" si="178"/>
        <v>3221.8301299999998</v>
      </c>
      <c r="J186" s="45">
        <f t="shared" si="178"/>
        <v>3300</v>
      </c>
      <c r="K186" s="45">
        <f t="shared" si="178"/>
        <v>3300</v>
      </c>
      <c r="L186" s="68">
        <f t="shared" si="178"/>
        <v>3300</v>
      </c>
      <c r="M186" s="68">
        <f t="shared" si="178"/>
        <v>3294.8</v>
      </c>
      <c r="N186" s="45">
        <f t="shared" si="178"/>
        <v>0</v>
      </c>
      <c r="O186" s="45">
        <f t="shared" si="178"/>
        <v>0</v>
      </c>
      <c r="P186" s="45">
        <f t="shared" si="178"/>
        <v>0</v>
      </c>
      <c r="Q186" s="45">
        <f t="shared" si="178"/>
        <v>0</v>
      </c>
    </row>
    <row r="187" spans="1:17" ht="21.75" customHeight="1" x14ac:dyDescent="0.2">
      <c r="A187" s="93"/>
      <c r="B187" s="84"/>
      <c r="C187" s="75"/>
      <c r="D187" s="30" t="s">
        <v>56</v>
      </c>
      <c r="E187" s="45">
        <f t="shared" si="175"/>
        <v>2254.3679999999999</v>
      </c>
      <c r="F187" s="45">
        <f>F222</f>
        <v>500</v>
      </c>
      <c r="G187" s="45">
        <f t="shared" ref="G187:Q187" si="179">G222</f>
        <v>478.36799999999999</v>
      </c>
      <c r="H187" s="45">
        <f t="shared" si="179"/>
        <v>520</v>
      </c>
      <c r="I187" s="45">
        <f t="shared" si="179"/>
        <v>243</v>
      </c>
      <c r="J187" s="45">
        <f t="shared" si="179"/>
        <v>243</v>
      </c>
      <c r="K187" s="45">
        <f t="shared" si="179"/>
        <v>270</v>
      </c>
      <c r="L187" s="45">
        <f t="shared" si="179"/>
        <v>0</v>
      </c>
      <c r="M187" s="45">
        <f t="shared" si="179"/>
        <v>0</v>
      </c>
      <c r="N187" s="45">
        <f t="shared" si="179"/>
        <v>0</v>
      </c>
      <c r="O187" s="45">
        <f t="shared" si="179"/>
        <v>0</v>
      </c>
      <c r="P187" s="45">
        <f t="shared" si="179"/>
        <v>0</v>
      </c>
      <c r="Q187" s="45">
        <f t="shared" si="179"/>
        <v>0</v>
      </c>
    </row>
    <row r="188" spans="1:17" ht="21.75" customHeight="1" x14ac:dyDescent="0.2">
      <c r="A188" s="93"/>
      <c r="B188" s="84"/>
      <c r="C188" s="75"/>
      <c r="D188" s="30" t="s">
        <v>48</v>
      </c>
      <c r="E188" s="45">
        <f t="shared" si="175"/>
        <v>48065.022748195996</v>
      </c>
      <c r="F188" s="45">
        <f>F254+F270</f>
        <v>6270</v>
      </c>
      <c r="G188" s="45">
        <f t="shared" ref="G188:Q188" si="180">G254+G270</f>
        <v>5775</v>
      </c>
      <c r="H188" s="45">
        <f t="shared" si="180"/>
        <v>6005</v>
      </c>
      <c r="I188" s="45">
        <f t="shared" si="180"/>
        <v>5105</v>
      </c>
      <c r="J188" s="45">
        <f t="shared" si="180"/>
        <v>5659.9917000000005</v>
      </c>
      <c r="K188" s="45">
        <f t="shared" si="180"/>
        <v>4880</v>
      </c>
      <c r="L188" s="45">
        <f t="shared" si="180"/>
        <v>4092.2901400000005</v>
      </c>
      <c r="M188" s="45">
        <f t="shared" si="180"/>
        <v>4507.8510500000002</v>
      </c>
      <c r="N188" s="45">
        <f t="shared" si="180"/>
        <v>423.25105000000002</v>
      </c>
      <c r="O188" s="45">
        <f t="shared" si="180"/>
        <v>423.25105000000002</v>
      </c>
      <c r="P188" s="45">
        <f t="shared" si="180"/>
        <v>2430.1025460000001</v>
      </c>
      <c r="Q188" s="45">
        <f t="shared" si="180"/>
        <v>2493.285212196</v>
      </c>
    </row>
    <row r="189" spans="1:17" ht="21.75" customHeight="1" x14ac:dyDescent="0.2">
      <c r="A189" s="93"/>
      <c r="B189" s="84"/>
      <c r="C189" s="75"/>
      <c r="D189" s="30" t="s">
        <v>49</v>
      </c>
      <c r="E189" s="45">
        <f t="shared" si="175"/>
        <v>632.77229999999997</v>
      </c>
      <c r="F189" s="45">
        <f>F236</f>
        <v>0</v>
      </c>
      <c r="G189" s="45">
        <f t="shared" ref="G189:Q189" si="181">G236</f>
        <v>632.77229999999997</v>
      </c>
      <c r="H189" s="45">
        <f t="shared" si="181"/>
        <v>0</v>
      </c>
      <c r="I189" s="45">
        <f t="shared" si="181"/>
        <v>0</v>
      </c>
      <c r="J189" s="45">
        <f t="shared" si="181"/>
        <v>0</v>
      </c>
      <c r="K189" s="45">
        <f t="shared" si="181"/>
        <v>0</v>
      </c>
      <c r="L189" s="45">
        <f t="shared" si="181"/>
        <v>0</v>
      </c>
      <c r="M189" s="45">
        <f t="shared" si="181"/>
        <v>0</v>
      </c>
      <c r="N189" s="45">
        <f t="shared" si="181"/>
        <v>0</v>
      </c>
      <c r="O189" s="45">
        <f t="shared" si="181"/>
        <v>0</v>
      </c>
      <c r="P189" s="45">
        <f t="shared" si="181"/>
        <v>0</v>
      </c>
      <c r="Q189" s="45">
        <f t="shared" si="181"/>
        <v>0</v>
      </c>
    </row>
    <row r="190" spans="1:17" s="29" customFormat="1" ht="21.75" customHeight="1" x14ac:dyDescent="0.2">
      <c r="A190" s="93"/>
      <c r="B190" s="84"/>
      <c r="C190" s="75"/>
      <c r="D190" s="31" t="s">
        <v>107</v>
      </c>
      <c r="E190" s="45">
        <f t="shared" si="175"/>
        <v>13240.99408</v>
      </c>
      <c r="F190" s="45">
        <f>F258</f>
        <v>0</v>
      </c>
      <c r="G190" s="45">
        <f t="shared" ref="G190:L190" si="182">G258</f>
        <v>0</v>
      </c>
      <c r="H190" s="45">
        <f t="shared" si="182"/>
        <v>0</v>
      </c>
      <c r="I190" s="45">
        <f t="shared" si="182"/>
        <v>0</v>
      </c>
      <c r="J190" s="45">
        <f t="shared" si="182"/>
        <v>0</v>
      </c>
      <c r="K190" s="45">
        <f t="shared" si="182"/>
        <v>21</v>
      </c>
      <c r="L190" s="68">
        <f t="shared" si="182"/>
        <v>60.494079999999997</v>
      </c>
      <c r="M190" s="45">
        <f>M210+M241+M258</f>
        <v>6764.9</v>
      </c>
      <c r="N190" s="45">
        <f t="shared" ref="N190:Q190" si="183">N210+N241+N258</f>
        <v>3194.6</v>
      </c>
      <c r="O190" s="45">
        <f t="shared" si="183"/>
        <v>3200</v>
      </c>
      <c r="P190" s="45">
        <f t="shared" si="183"/>
        <v>0</v>
      </c>
      <c r="Q190" s="45">
        <f t="shared" si="183"/>
        <v>0</v>
      </c>
    </row>
    <row r="191" spans="1:17" ht="21.75" customHeight="1" x14ac:dyDescent="0.2">
      <c r="A191" s="93"/>
      <c r="B191" s="84"/>
      <c r="C191" s="75"/>
      <c r="D191" s="30" t="s">
        <v>46</v>
      </c>
      <c r="E191" s="45">
        <f t="shared" si="175"/>
        <v>15185.378514808321</v>
      </c>
      <c r="F191" s="45">
        <f>F237+F255</f>
        <v>750</v>
      </c>
      <c r="G191" s="45">
        <f t="shared" ref="G191:Q191" si="184">G237+G255</f>
        <v>1065</v>
      </c>
      <c r="H191" s="45">
        <f t="shared" si="184"/>
        <v>770</v>
      </c>
      <c r="I191" s="45">
        <f t="shared" si="184"/>
        <v>659.99103000000002</v>
      </c>
      <c r="J191" s="45">
        <f t="shared" si="184"/>
        <v>1900</v>
      </c>
      <c r="K191" s="45">
        <f t="shared" si="184"/>
        <v>1900</v>
      </c>
      <c r="L191" s="68">
        <f t="shared" si="184"/>
        <v>1500</v>
      </c>
      <c r="M191" s="45">
        <f t="shared" si="184"/>
        <v>1290</v>
      </c>
      <c r="N191" s="45">
        <f t="shared" si="184"/>
        <v>1208</v>
      </c>
      <c r="O191" s="45">
        <f t="shared" si="184"/>
        <v>1254</v>
      </c>
      <c r="P191" s="45">
        <f t="shared" si="184"/>
        <v>1425.6601603200002</v>
      </c>
      <c r="Q191" s="45">
        <f t="shared" si="184"/>
        <v>1462.7273244883202</v>
      </c>
    </row>
    <row r="192" spans="1:17" ht="21.75" customHeight="1" x14ac:dyDescent="0.2">
      <c r="A192" s="93"/>
      <c r="B192" s="84"/>
      <c r="C192" s="75"/>
      <c r="D192" s="30" t="s">
        <v>71</v>
      </c>
      <c r="E192" s="45">
        <f t="shared" si="175"/>
        <v>4820.1988400000009</v>
      </c>
      <c r="F192" s="45">
        <f>F239+F256</f>
        <v>613.9</v>
      </c>
      <c r="G192" s="45">
        <f t="shared" ref="G192:Q192" si="185">G239+G256</f>
        <v>2910</v>
      </c>
      <c r="H192" s="45">
        <f t="shared" si="185"/>
        <v>295.3</v>
      </c>
      <c r="I192" s="45">
        <f t="shared" si="185"/>
        <v>250.99884</v>
      </c>
      <c r="J192" s="45">
        <f t="shared" si="185"/>
        <v>250</v>
      </c>
      <c r="K192" s="45">
        <f t="shared" si="185"/>
        <v>250</v>
      </c>
      <c r="L192" s="68">
        <f t="shared" si="185"/>
        <v>250</v>
      </c>
      <c r="M192" s="45">
        <f t="shared" si="185"/>
        <v>0</v>
      </c>
      <c r="N192" s="45">
        <f t="shared" si="185"/>
        <v>0</v>
      </c>
      <c r="O192" s="45">
        <f t="shared" si="185"/>
        <v>0</v>
      </c>
      <c r="P192" s="45">
        <f t="shared" si="185"/>
        <v>0</v>
      </c>
      <c r="Q192" s="45">
        <f t="shared" si="185"/>
        <v>0</v>
      </c>
    </row>
    <row r="193" spans="1:17" ht="21.75" customHeight="1" x14ac:dyDescent="0.2">
      <c r="A193" s="93"/>
      <c r="B193" s="84"/>
      <c r="C193" s="75"/>
      <c r="D193" s="30" t="s">
        <v>106</v>
      </c>
      <c r="E193" s="45">
        <f t="shared" si="175"/>
        <v>49855.889533795584</v>
      </c>
      <c r="F193" s="45">
        <f t="shared" ref="F193:L193" si="186">F209+F257</f>
        <v>5580.4740000000002</v>
      </c>
      <c r="G193" s="45">
        <f t="shared" si="186"/>
        <v>5976.1806999999999</v>
      </c>
      <c r="H193" s="45">
        <f t="shared" si="186"/>
        <v>5762.0788200000006</v>
      </c>
      <c r="I193" s="45">
        <f t="shared" si="186"/>
        <v>4750.9081200000001</v>
      </c>
      <c r="J193" s="45">
        <f t="shared" si="186"/>
        <v>9794.3603699999985</v>
      </c>
      <c r="K193" s="45">
        <f t="shared" si="186"/>
        <v>10091.847009999999</v>
      </c>
      <c r="L193" s="68">
        <f t="shared" si="186"/>
        <v>4324.1727200000005</v>
      </c>
      <c r="M193" s="68">
        <f>M209+M240+M257</f>
        <v>900</v>
      </c>
      <c r="N193" s="45">
        <f t="shared" ref="N193:Q193" si="187">N209+N240+N257</f>
        <v>900</v>
      </c>
      <c r="O193" s="45">
        <f t="shared" si="187"/>
        <v>900</v>
      </c>
      <c r="P193" s="45">
        <f t="shared" si="187"/>
        <v>432.31381727323969</v>
      </c>
      <c r="Q193" s="45">
        <f t="shared" si="187"/>
        <v>443.55397652234393</v>
      </c>
    </row>
    <row r="194" spans="1:17" ht="25.5" customHeight="1" x14ac:dyDescent="0.2">
      <c r="A194" s="93"/>
      <c r="B194" s="84"/>
      <c r="C194" s="75"/>
      <c r="D194" s="31" t="s">
        <v>72</v>
      </c>
      <c r="E194" s="45">
        <f t="shared" si="175"/>
        <v>412</v>
      </c>
      <c r="F194" s="45">
        <f>F259</f>
        <v>97</v>
      </c>
      <c r="G194" s="45">
        <f t="shared" ref="G194:Q194" si="188">G259</f>
        <v>100</v>
      </c>
      <c r="H194" s="45">
        <f t="shared" si="188"/>
        <v>105</v>
      </c>
      <c r="I194" s="45">
        <f t="shared" si="188"/>
        <v>110</v>
      </c>
      <c r="J194" s="45">
        <f t="shared" si="188"/>
        <v>0</v>
      </c>
      <c r="K194" s="45">
        <f t="shared" si="188"/>
        <v>0</v>
      </c>
      <c r="L194" s="45">
        <f t="shared" si="188"/>
        <v>0</v>
      </c>
      <c r="M194" s="45">
        <f t="shared" si="188"/>
        <v>0</v>
      </c>
      <c r="N194" s="45">
        <f t="shared" si="188"/>
        <v>0</v>
      </c>
      <c r="O194" s="45">
        <f t="shared" si="188"/>
        <v>0</v>
      </c>
      <c r="P194" s="45">
        <f t="shared" si="188"/>
        <v>0</v>
      </c>
      <c r="Q194" s="45">
        <f t="shared" si="188"/>
        <v>0</v>
      </c>
    </row>
    <row r="195" spans="1:17" ht="25.5" customHeight="1" x14ac:dyDescent="0.2">
      <c r="A195" s="93"/>
      <c r="B195" s="84"/>
      <c r="C195" s="76"/>
      <c r="D195" s="31" t="s">
        <v>99</v>
      </c>
      <c r="E195" s="45">
        <f t="shared" si="175"/>
        <v>2623.4182299999998</v>
      </c>
      <c r="F195" s="45">
        <f>F238</f>
        <v>0</v>
      </c>
      <c r="G195" s="45">
        <f t="shared" ref="G195:Q195" si="189">G238</f>
        <v>0</v>
      </c>
      <c r="H195" s="45">
        <f t="shared" si="189"/>
        <v>0</v>
      </c>
      <c r="I195" s="45">
        <f t="shared" si="189"/>
        <v>0</v>
      </c>
      <c r="J195" s="45">
        <f t="shared" si="189"/>
        <v>0</v>
      </c>
      <c r="K195" s="45">
        <f t="shared" si="189"/>
        <v>865.47167999999999</v>
      </c>
      <c r="L195" s="68">
        <f t="shared" si="189"/>
        <v>1757.9465499999999</v>
      </c>
      <c r="M195" s="45">
        <f t="shared" si="189"/>
        <v>0</v>
      </c>
      <c r="N195" s="45">
        <f t="shared" si="189"/>
        <v>0</v>
      </c>
      <c r="O195" s="45">
        <f t="shared" si="189"/>
        <v>0</v>
      </c>
      <c r="P195" s="45">
        <f t="shared" si="189"/>
        <v>0</v>
      </c>
      <c r="Q195" s="45">
        <f t="shared" si="189"/>
        <v>0</v>
      </c>
    </row>
    <row r="196" spans="1:17" ht="21.75" customHeight="1" x14ac:dyDescent="0.2">
      <c r="A196" s="93"/>
      <c r="B196" s="84"/>
      <c r="C196" s="71" t="s">
        <v>8</v>
      </c>
      <c r="D196" s="30"/>
      <c r="E196" s="45">
        <f>SUM(E197:E200)</f>
        <v>9917.2566543751545</v>
      </c>
      <c r="F196" s="45">
        <f t="shared" ref="F196:Q196" si="190">SUM(F197:F200)</f>
        <v>3379.3180000000002</v>
      </c>
      <c r="G196" s="45">
        <f t="shared" si="190"/>
        <v>1610.1210699999999</v>
      </c>
      <c r="H196" s="45">
        <f t="shared" si="190"/>
        <v>651.68228199999999</v>
      </c>
      <c r="I196" s="45">
        <f t="shared" si="190"/>
        <v>598.29891999999995</v>
      </c>
      <c r="J196" s="45">
        <f t="shared" si="190"/>
        <v>539.21019999999999</v>
      </c>
      <c r="K196" s="45">
        <f t="shared" si="190"/>
        <v>1181.2</v>
      </c>
      <c r="L196" s="45">
        <f t="shared" si="190"/>
        <v>554.68043</v>
      </c>
      <c r="M196" s="45">
        <f t="shared" si="190"/>
        <v>540.59649133333335</v>
      </c>
      <c r="N196" s="45">
        <f t="shared" si="190"/>
        <v>216.37426911111112</v>
      </c>
      <c r="O196" s="45">
        <f t="shared" si="190"/>
        <v>153.43621611111112</v>
      </c>
      <c r="P196" s="45">
        <f t="shared" si="190"/>
        <v>243.01025460000002</v>
      </c>
      <c r="Q196" s="45">
        <f t="shared" si="190"/>
        <v>249.32852121960002</v>
      </c>
    </row>
    <row r="197" spans="1:17" ht="21.75" customHeight="1" x14ac:dyDescent="0.2">
      <c r="A197" s="93"/>
      <c r="B197" s="84"/>
      <c r="C197" s="72"/>
      <c r="D197" s="30" t="s">
        <v>57</v>
      </c>
      <c r="E197" s="45">
        <f>SUM(F197:Q197)</f>
        <v>1745.8</v>
      </c>
      <c r="F197" s="45">
        <f>F261</f>
        <v>1745.8</v>
      </c>
      <c r="G197" s="45">
        <f t="shared" ref="G197:P197" si="191">G261</f>
        <v>0</v>
      </c>
      <c r="H197" s="45">
        <f t="shared" si="191"/>
        <v>0</v>
      </c>
      <c r="I197" s="45">
        <f t="shared" si="191"/>
        <v>0</v>
      </c>
      <c r="J197" s="45">
        <f t="shared" si="191"/>
        <v>0</v>
      </c>
      <c r="K197" s="45">
        <f t="shared" si="191"/>
        <v>0</v>
      </c>
      <c r="L197" s="45">
        <f t="shared" si="191"/>
        <v>0</v>
      </c>
      <c r="M197" s="45">
        <f t="shared" si="191"/>
        <v>0</v>
      </c>
      <c r="N197" s="45">
        <f t="shared" si="191"/>
        <v>0</v>
      </c>
      <c r="O197" s="45">
        <f t="shared" si="191"/>
        <v>0</v>
      </c>
      <c r="P197" s="45">
        <f t="shared" si="191"/>
        <v>0</v>
      </c>
      <c r="Q197" s="45">
        <v>0</v>
      </c>
    </row>
    <row r="198" spans="1:17" ht="21.75" customHeight="1" x14ac:dyDescent="0.2">
      <c r="A198" s="93"/>
      <c r="B198" s="84"/>
      <c r="C198" s="72"/>
      <c r="D198" s="30" t="s">
        <v>48</v>
      </c>
      <c r="E198" s="45">
        <f t="shared" ref="E198" si="192">SUM(F198:Q198)</f>
        <v>2052.6533548195998</v>
      </c>
      <c r="F198" s="45">
        <f>F262</f>
        <v>176</v>
      </c>
      <c r="G198" s="45">
        <f t="shared" ref="G198:Q198" si="193">G262</f>
        <v>166</v>
      </c>
      <c r="H198" s="45">
        <f t="shared" si="193"/>
        <v>147</v>
      </c>
      <c r="I198" s="45">
        <f t="shared" si="193"/>
        <v>155</v>
      </c>
      <c r="J198" s="45">
        <f t="shared" si="193"/>
        <v>108</v>
      </c>
      <c r="K198" s="45">
        <f t="shared" si="193"/>
        <v>246.2</v>
      </c>
      <c r="L198" s="45">
        <f t="shared" si="193"/>
        <v>207.263158</v>
      </c>
      <c r="M198" s="45">
        <f t="shared" si="193"/>
        <v>207.263158</v>
      </c>
      <c r="N198" s="45">
        <f t="shared" si="193"/>
        <v>105.263158</v>
      </c>
      <c r="O198" s="45">
        <f t="shared" si="193"/>
        <v>42.325105000000008</v>
      </c>
      <c r="P198" s="45">
        <f t="shared" si="193"/>
        <v>243.01025460000002</v>
      </c>
      <c r="Q198" s="45">
        <f t="shared" si="193"/>
        <v>249.32852121960002</v>
      </c>
    </row>
    <row r="199" spans="1:17" ht="21.75" customHeight="1" x14ac:dyDescent="0.2">
      <c r="A199" s="93"/>
      <c r="B199" s="84"/>
      <c r="C199" s="72"/>
      <c r="D199" s="30" t="s">
        <v>106</v>
      </c>
      <c r="E199" s="45">
        <f>SUM(F199:Q199)</f>
        <v>5563.2477440000002</v>
      </c>
      <c r="F199" s="45">
        <f>F212+F263</f>
        <v>1457.518</v>
      </c>
      <c r="G199" s="45">
        <f t="shared" ref="G199:Q199" si="194">G212+G263</f>
        <v>1444.1210699999999</v>
      </c>
      <c r="H199" s="45">
        <f t="shared" si="194"/>
        <v>504.68228200000004</v>
      </c>
      <c r="I199" s="45">
        <f t="shared" si="194"/>
        <v>443.29892000000001</v>
      </c>
      <c r="J199" s="45">
        <f t="shared" si="194"/>
        <v>431.21019999999999</v>
      </c>
      <c r="K199" s="45">
        <f t="shared" si="194"/>
        <v>935</v>
      </c>
      <c r="L199" s="45">
        <f t="shared" si="194"/>
        <v>347.41727200000003</v>
      </c>
      <c r="M199" s="45">
        <f t="shared" si="194"/>
        <v>0</v>
      </c>
      <c r="N199" s="45">
        <f t="shared" si="194"/>
        <v>0</v>
      </c>
      <c r="O199" s="45">
        <f t="shared" si="194"/>
        <v>0</v>
      </c>
      <c r="P199" s="45">
        <f t="shared" si="194"/>
        <v>0</v>
      </c>
      <c r="Q199" s="45">
        <f t="shared" si="194"/>
        <v>0</v>
      </c>
    </row>
    <row r="200" spans="1:17" ht="21.75" customHeight="1" x14ac:dyDescent="0.2">
      <c r="A200" s="93"/>
      <c r="B200" s="84"/>
      <c r="C200" s="73"/>
      <c r="D200" s="31" t="s">
        <v>107</v>
      </c>
      <c r="E200" s="45">
        <f>SUM(F200:Q200)</f>
        <v>555.55555555555554</v>
      </c>
      <c r="F200" s="45">
        <v>0</v>
      </c>
      <c r="G200" s="45">
        <v>0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f>M213</f>
        <v>333.33333333333337</v>
      </c>
      <c r="N200" s="45">
        <f t="shared" ref="N200:Q200" si="195">N213</f>
        <v>111.11111111111111</v>
      </c>
      <c r="O200" s="45">
        <f t="shared" si="195"/>
        <v>111.11111111111111</v>
      </c>
      <c r="P200" s="45">
        <f t="shared" si="195"/>
        <v>0</v>
      </c>
      <c r="Q200" s="45">
        <f t="shared" si="195"/>
        <v>0</v>
      </c>
    </row>
    <row r="201" spans="1:17" ht="25.5" x14ac:dyDescent="0.2">
      <c r="A201" s="93"/>
      <c r="B201" s="84"/>
      <c r="C201" s="53" t="s">
        <v>58</v>
      </c>
      <c r="D201" s="30"/>
      <c r="E201" s="45">
        <v>0</v>
      </c>
      <c r="F201" s="45"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</row>
    <row r="202" spans="1:17" ht="25.5" x14ac:dyDescent="0.2">
      <c r="A202" s="93"/>
      <c r="B202" s="84"/>
      <c r="C202" s="53" t="s">
        <v>59</v>
      </c>
      <c r="D202" s="30"/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</row>
    <row r="203" spans="1:17" ht="25.5" x14ac:dyDescent="0.2">
      <c r="A203" s="93"/>
      <c r="B203" s="84"/>
      <c r="C203" s="53" t="s">
        <v>60</v>
      </c>
      <c r="D203" s="30"/>
      <c r="E203" s="45">
        <f>SUM(F203:Q203)</f>
        <v>3374.6887596000001</v>
      </c>
      <c r="F203" s="45">
        <f>F216+F226+F245+F266+F274</f>
        <v>801.63490000000002</v>
      </c>
      <c r="G203" s="45">
        <f t="shared" ref="G203:Q203" si="196">G216+G226+G245+G266+G274</f>
        <v>735.9985885000001</v>
      </c>
      <c r="H203" s="45">
        <f t="shared" si="196"/>
        <v>277.57525509999999</v>
      </c>
      <c r="I203" s="45">
        <f t="shared" si="196"/>
        <v>243.81440600000002</v>
      </c>
      <c r="J203" s="45">
        <f t="shared" si="196"/>
        <v>237.16561000000002</v>
      </c>
      <c r="K203" s="45">
        <f t="shared" si="196"/>
        <v>514.25</v>
      </c>
      <c r="L203" s="45">
        <f>L216+L226+L245+L266+L274</f>
        <v>294.25</v>
      </c>
      <c r="M203" s="45">
        <f t="shared" si="196"/>
        <v>165</v>
      </c>
      <c r="N203" s="45">
        <f t="shared" si="196"/>
        <v>55</v>
      </c>
      <c r="O203" s="45">
        <f t="shared" si="196"/>
        <v>50</v>
      </c>
      <c r="P203" s="45">
        <f t="shared" si="196"/>
        <v>0</v>
      </c>
      <c r="Q203" s="45">
        <f t="shared" si="196"/>
        <v>0</v>
      </c>
    </row>
    <row r="204" spans="1:17" ht="30" customHeight="1" x14ac:dyDescent="0.2">
      <c r="A204" s="93"/>
      <c r="B204" s="84"/>
      <c r="C204" s="53" t="s">
        <v>79</v>
      </c>
      <c r="D204" s="30"/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</row>
    <row r="205" spans="1:17" s="29" customFormat="1" ht="27.75" customHeight="1" x14ac:dyDescent="0.2">
      <c r="A205" s="81" t="s">
        <v>37</v>
      </c>
      <c r="B205" s="83" t="s">
        <v>84</v>
      </c>
      <c r="C205" s="53" t="s">
        <v>34</v>
      </c>
      <c r="D205" s="27"/>
      <c r="E205" s="45">
        <f>SUM(E206+E207+E211+E214+E215+E216)</f>
        <v>68542.910790655558</v>
      </c>
      <c r="F205" s="45">
        <f t="shared" ref="F205:Q205" si="197">SUM(F206+F207+F211+F214+F215+F216)</f>
        <v>15832.74</v>
      </c>
      <c r="G205" s="45">
        <f t="shared" si="197"/>
        <v>14532.312</v>
      </c>
      <c r="H205" s="45">
        <f t="shared" si="197"/>
        <v>7336.6329070999991</v>
      </c>
      <c r="I205" s="45">
        <f t="shared" si="197"/>
        <v>5120.1025260000006</v>
      </c>
      <c r="J205" s="45">
        <f t="shared" si="197"/>
        <v>4980.4778100000003</v>
      </c>
      <c r="K205" s="45">
        <f t="shared" si="197"/>
        <v>10799.25</v>
      </c>
      <c r="L205" s="45">
        <f t="shared" si="197"/>
        <v>4115.8399920000002</v>
      </c>
      <c r="M205" s="45">
        <f t="shared" si="197"/>
        <v>3498.3333333333335</v>
      </c>
      <c r="N205" s="45">
        <f t="shared" si="197"/>
        <v>1166.1111111111111</v>
      </c>
      <c r="O205" s="45">
        <f t="shared" si="197"/>
        <v>1161.1111111111111</v>
      </c>
      <c r="P205" s="45">
        <f t="shared" si="197"/>
        <v>0</v>
      </c>
      <c r="Q205" s="45">
        <f t="shared" si="197"/>
        <v>0</v>
      </c>
    </row>
    <row r="206" spans="1:17" s="29" customFormat="1" ht="26.25" customHeight="1" x14ac:dyDescent="0.2">
      <c r="A206" s="82"/>
      <c r="B206" s="84"/>
      <c r="C206" s="53" t="s">
        <v>6</v>
      </c>
      <c r="D206" s="27" t="s">
        <v>106</v>
      </c>
      <c r="E206" s="45">
        <f>SUM(F206:Q206)</f>
        <v>20470</v>
      </c>
      <c r="F206" s="45">
        <v>10770</v>
      </c>
      <c r="G206" s="45">
        <v>9700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</row>
    <row r="207" spans="1:17" s="29" customFormat="1" ht="26.25" customHeight="1" x14ac:dyDescent="0.2">
      <c r="A207" s="82"/>
      <c r="B207" s="84"/>
      <c r="C207" s="71" t="s">
        <v>7</v>
      </c>
      <c r="D207" s="27"/>
      <c r="E207" s="45">
        <f>E208+E209+E210</f>
        <v>38841.801289999996</v>
      </c>
      <c r="F207" s="45">
        <f t="shared" ref="F207:Q207" si="198">F208+F209+F210</f>
        <v>2938</v>
      </c>
      <c r="G207" s="45">
        <f t="shared" si="198"/>
        <v>2780.1619999999998</v>
      </c>
      <c r="H207" s="45">
        <f t="shared" si="198"/>
        <v>6554.3753699999997</v>
      </c>
      <c r="I207" s="45">
        <f t="shared" si="198"/>
        <v>4432.9892</v>
      </c>
      <c r="J207" s="45">
        <f t="shared" si="198"/>
        <v>4312.1019999999999</v>
      </c>
      <c r="K207" s="45">
        <f t="shared" si="198"/>
        <v>9350</v>
      </c>
      <c r="L207" s="45">
        <f t="shared" si="198"/>
        <v>3474.17272</v>
      </c>
      <c r="M207" s="45">
        <f t="shared" si="198"/>
        <v>3000</v>
      </c>
      <c r="N207" s="45">
        <f t="shared" si="198"/>
        <v>1000</v>
      </c>
      <c r="O207" s="45">
        <f t="shared" si="198"/>
        <v>1000</v>
      </c>
      <c r="P207" s="45">
        <f t="shared" si="198"/>
        <v>0</v>
      </c>
      <c r="Q207" s="45">
        <f t="shared" si="198"/>
        <v>0</v>
      </c>
    </row>
    <row r="208" spans="1:17" s="29" customFormat="1" ht="26.25" customHeight="1" x14ac:dyDescent="0.2">
      <c r="A208" s="82"/>
      <c r="B208" s="84"/>
      <c r="C208" s="72"/>
      <c r="D208" s="27">
        <v>812</v>
      </c>
      <c r="E208" s="45">
        <f t="shared" ref="E208:E213" si="199">SUM(F208:Q208)</f>
        <v>1443.4545499999999</v>
      </c>
      <c r="F208" s="45">
        <v>0</v>
      </c>
      <c r="G208" s="45">
        <v>0</v>
      </c>
      <c r="H208" s="57">
        <v>1443.4545499999999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0</v>
      </c>
      <c r="Q208" s="45">
        <v>0</v>
      </c>
    </row>
    <row r="209" spans="1:17" s="29" customFormat="1" ht="20.25" customHeight="1" x14ac:dyDescent="0.2">
      <c r="A209" s="82"/>
      <c r="B209" s="84"/>
      <c r="C209" s="72"/>
      <c r="D209" s="27" t="s">
        <v>106</v>
      </c>
      <c r="E209" s="45">
        <f t="shared" si="199"/>
        <v>32398.346739999997</v>
      </c>
      <c r="F209" s="45">
        <v>2938</v>
      </c>
      <c r="G209" s="45">
        <v>2780.1619999999998</v>
      </c>
      <c r="H209" s="45">
        <v>5110.9208200000003</v>
      </c>
      <c r="I209" s="45">
        <v>4432.9892</v>
      </c>
      <c r="J209" s="45">
        <v>4312.1019999999999</v>
      </c>
      <c r="K209" s="45">
        <v>9350</v>
      </c>
      <c r="L209" s="45">
        <v>3474.17272</v>
      </c>
      <c r="M209" s="45">
        <v>0</v>
      </c>
      <c r="N209" s="45">
        <v>0</v>
      </c>
      <c r="O209" s="45">
        <v>0</v>
      </c>
      <c r="P209" s="45">
        <v>0</v>
      </c>
      <c r="Q209" s="45">
        <v>0</v>
      </c>
    </row>
    <row r="210" spans="1:17" s="29" customFormat="1" ht="20.25" customHeight="1" x14ac:dyDescent="0.2">
      <c r="A210" s="82"/>
      <c r="B210" s="84"/>
      <c r="C210" s="73"/>
      <c r="D210" s="27">
        <v>862</v>
      </c>
      <c r="E210" s="45">
        <f t="shared" si="199"/>
        <v>5000</v>
      </c>
      <c r="F210" s="45">
        <v>0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45">
        <v>0</v>
      </c>
      <c r="M210" s="45">
        <v>3000</v>
      </c>
      <c r="N210" s="45">
        <v>1000</v>
      </c>
      <c r="O210" s="45">
        <v>1000</v>
      </c>
      <c r="P210" s="45">
        <v>0</v>
      </c>
      <c r="Q210" s="45">
        <v>0</v>
      </c>
    </row>
    <row r="211" spans="1:17" s="29" customFormat="1" ht="20.25" customHeight="1" x14ac:dyDescent="0.2">
      <c r="A211" s="82"/>
      <c r="B211" s="84"/>
      <c r="C211" s="71" t="s">
        <v>8</v>
      </c>
      <c r="D211" s="27"/>
      <c r="E211" s="45">
        <f t="shared" si="199"/>
        <v>5949.5242295555554</v>
      </c>
      <c r="F211" s="45">
        <f>F212+F213</f>
        <v>1370.8</v>
      </c>
      <c r="G211" s="45">
        <f t="shared" ref="G211:Q211" si="200">G212+G213</f>
        <v>1361.56</v>
      </c>
      <c r="H211" s="45">
        <f t="shared" si="200"/>
        <v>504.68228200000004</v>
      </c>
      <c r="I211" s="45">
        <f t="shared" si="200"/>
        <v>443.29892000000001</v>
      </c>
      <c r="J211" s="45">
        <f t="shared" si="200"/>
        <v>431.21019999999999</v>
      </c>
      <c r="K211" s="45">
        <f t="shared" si="200"/>
        <v>935</v>
      </c>
      <c r="L211" s="45">
        <f t="shared" si="200"/>
        <v>347.41727200000003</v>
      </c>
      <c r="M211" s="45">
        <f t="shared" si="200"/>
        <v>333.33333333333337</v>
      </c>
      <c r="N211" s="45">
        <f t="shared" si="200"/>
        <v>111.11111111111111</v>
      </c>
      <c r="O211" s="45">
        <f t="shared" si="200"/>
        <v>111.11111111111111</v>
      </c>
      <c r="P211" s="45">
        <f t="shared" si="200"/>
        <v>0</v>
      </c>
      <c r="Q211" s="45">
        <f t="shared" si="200"/>
        <v>0</v>
      </c>
    </row>
    <row r="212" spans="1:17" s="29" customFormat="1" ht="20.25" customHeight="1" x14ac:dyDescent="0.2">
      <c r="A212" s="82"/>
      <c r="B212" s="84"/>
      <c r="C212" s="72"/>
      <c r="D212" s="27" t="s">
        <v>106</v>
      </c>
      <c r="E212" s="45">
        <f t="shared" si="199"/>
        <v>5393.9686739999997</v>
      </c>
      <c r="F212" s="45">
        <v>1370.8</v>
      </c>
      <c r="G212" s="45">
        <v>1361.56</v>
      </c>
      <c r="H212" s="45">
        <v>504.68228200000004</v>
      </c>
      <c r="I212" s="45">
        <v>443.29892000000001</v>
      </c>
      <c r="J212" s="45">
        <v>431.21019999999999</v>
      </c>
      <c r="K212" s="45">
        <v>935</v>
      </c>
      <c r="L212" s="45">
        <v>347.41727200000003</v>
      </c>
      <c r="M212" s="45">
        <v>0</v>
      </c>
      <c r="N212" s="45">
        <v>0</v>
      </c>
      <c r="O212" s="45">
        <v>0</v>
      </c>
      <c r="P212" s="45">
        <v>0</v>
      </c>
      <c r="Q212" s="45">
        <v>0</v>
      </c>
    </row>
    <row r="213" spans="1:17" s="29" customFormat="1" ht="20.25" customHeight="1" x14ac:dyDescent="0.2">
      <c r="A213" s="82"/>
      <c r="B213" s="84"/>
      <c r="C213" s="73"/>
      <c r="D213" s="27">
        <v>862</v>
      </c>
      <c r="E213" s="45">
        <f t="shared" si="199"/>
        <v>555.55555555555554</v>
      </c>
      <c r="F213" s="45"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f>M210/90*10</f>
        <v>333.33333333333337</v>
      </c>
      <c r="N213" s="45">
        <f t="shared" ref="N213:Q213" si="201">N210/90*10</f>
        <v>111.11111111111111</v>
      </c>
      <c r="O213" s="45">
        <f t="shared" si="201"/>
        <v>111.11111111111111</v>
      </c>
      <c r="P213" s="45">
        <f t="shared" si="201"/>
        <v>0</v>
      </c>
      <c r="Q213" s="45">
        <f t="shared" si="201"/>
        <v>0</v>
      </c>
    </row>
    <row r="214" spans="1:17" s="29" customFormat="1" ht="25.5" x14ac:dyDescent="0.2">
      <c r="A214" s="82"/>
      <c r="B214" s="84"/>
      <c r="C214" s="53" t="s">
        <v>58</v>
      </c>
      <c r="D214" s="27"/>
      <c r="E214" s="45">
        <f t="shared" ref="E214:E216" si="202">SUM(F214:Q214)</f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</row>
    <row r="215" spans="1:17" ht="25.5" x14ac:dyDescent="0.2">
      <c r="A215" s="82"/>
      <c r="B215" s="84"/>
      <c r="C215" s="53" t="s">
        <v>59</v>
      </c>
      <c r="D215" s="30"/>
      <c r="E215" s="45">
        <f t="shared" si="202"/>
        <v>0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</row>
    <row r="216" spans="1:17" s="29" customFormat="1" ht="25.5" x14ac:dyDescent="0.2">
      <c r="A216" s="82"/>
      <c r="B216" s="84"/>
      <c r="C216" s="53" t="s">
        <v>60</v>
      </c>
      <c r="D216" s="27"/>
      <c r="E216" s="45">
        <f t="shared" si="202"/>
        <v>3281.5852711000002</v>
      </c>
      <c r="F216" s="45">
        <v>753.94</v>
      </c>
      <c r="G216" s="45">
        <v>690.59</v>
      </c>
      <c r="H216" s="45">
        <v>277.57525509999999</v>
      </c>
      <c r="I216" s="45">
        <v>243.81440600000002</v>
      </c>
      <c r="J216" s="45">
        <v>237.16561000000002</v>
      </c>
      <c r="K216" s="45">
        <v>514.25</v>
      </c>
      <c r="L216" s="45">
        <v>294.25</v>
      </c>
      <c r="M216" s="45">
        <v>165</v>
      </c>
      <c r="N216" s="45">
        <v>55</v>
      </c>
      <c r="O216" s="45">
        <f>SUM(O206,O207,O212)*5%</f>
        <v>50</v>
      </c>
      <c r="P216" s="45">
        <f t="shared" ref="P216:Q216" si="203">SUM(P206,P207,P212)*5%</f>
        <v>0</v>
      </c>
      <c r="Q216" s="45">
        <f t="shared" si="203"/>
        <v>0</v>
      </c>
    </row>
    <row r="217" spans="1:17" s="29" customFormat="1" ht="30.75" customHeight="1" x14ac:dyDescent="0.2">
      <c r="A217" s="85"/>
      <c r="B217" s="94"/>
      <c r="C217" s="53" t="s">
        <v>79</v>
      </c>
      <c r="D217" s="27"/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</row>
    <row r="218" spans="1:17" s="29" customFormat="1" ht="18" customHeight="1" x14ac:dyDescent="0.2">
      <c r="A218" s="81" t="s">
        <v>38</v>
      </c>
      <c r="B218" s="83" t="s">
        <v>86</v>
      </c>
      <c r="C218" s="53" t="s">
        <v>34</v>
      </c>
      <c r="D218" s="27"/>
      <c r="E218" s="45">
        <f>E219+E220+E223+E224+E225+E226</f>
        <v>109766.94800999999</v>
      </c>
      <c r="F218" s="45">
        <f>F219+F220+F223+F224+F225+F226</f>
        <v>10816.974</v>
      </c>
      <c r="G218" s="45">
        <f t="shared" ref="G218:Q218" si="204">G219+G220+G223+G224+G225+G226</f>
        <v>10787.208689999999</v>
      </c>
      <c r="H218" s="45">
        <f t="shared" si="204"/>
        <v>12866.545320000001</v>
      </c>
      <c r="I218" s="45">
        <f t="shared" si="204"/>
        <v>13588.42</v>
      </c>
      <c r="J218" s="45">
        <f t="shared" si="204"/>
        <v>12543</v>
      </c>
      <c r="K218" s="45">
        <f t="shared" si="204"/>
        <v>12570</v>
      </c>
      <c r="L218" s="45">
        <f t="shared" si="204"/>
        <v>10800</v>
      </c>
      <c r="M218" s="45">
        <f t="shared" si="204"/>
        <v>10794.8</v>
      </c>
      <c r="N218" s="45">
        <f t="shared" si="204"/>
        <v>7500</v>
      </c>
      <c r="O218" s="45">
        <f t="shared" si="204"/>
        <v>7500</v>
      </c>
      <c r="P218" s="45">
        <f t="shared" si="204"/>
        <v>0</v>
      </c>
      <c r="Q218" s="45">
        <f t="shared" si="204"/>
        <v>0</v>
      </c>
    </row>
    <row r="219" spans="1:17" s="29" customFormat="1" ht="25.5" x14ac:dyDescent="0.2">
      <c r="A219" s="82"/>
      <c r="B219" s="84"/>
      <c r="C219" s="53" t="s">
        <v>6</v>
      </c>
      <c r="D219" s="27">
        <v>814</v>
      </c>
      <c r="E219" s="45">
        <f>SUM(F219:Q219)</f>
        <v>82061.589869999996</v>
      </c>
      <c r="F219" s="45">
        <v>7700</v>
      </c>
      <c r="G219" s="45">
        <v>7668</v>
      </c>
      <c r="H219" s="45">
        <v>8570</v>
      </c>
      <c r="I219" s="45">
        <v>10123.58987</v>
      </c>
      <c r="J219" s="45">
        <v>9000</v>
      </c>
      <c r="K219" s="45">
        <v>9000</v>
      </c>
      <c r="L219" s="45">
        <v>7500</v>
      </c>
      <c r="M219" s="68">
        <v>7500</v>
      </c>
      <c r="N219" s="45">
        <v>7500</v>
      </c>
      <c r="O219" s="45">
        <v>7500</v>
      </c>
      <c r="P219" s="45">
        <v>0</v>
      </c>
      <c r="Q219" s="45">
        <v>0</v>
      </c>
    </row>
    <row r="220" spans="1:17" s="29" customFormat="1" ht="18" customHeight="1" x14ac:dyDescent="0.2">
      <c r="A220" s="82"/>
      <c r="B220" s="84"/>
      <c r="C220" s="95" t="s">
        <v>7</v>
      </c>
      <c r="D220" s="31"/>
      <c r="E220" s="45">
        <f>E221+E222</f>
        <v>27705.358139999997</v>
      </c>
      <c r="F220" s="45">
        <f t="shared" ref="F220:Q220" si="205">F221+F222</f>
        <v>3116.9740000000002</v>
      </c>
      <c r="G220" s="45">
        <f t="shared" si="205"/>
        <v>3119.2086899999995</v>
      </c>
      <c r="H220" s="45">
        <f t="shared" si="205"/>
        <v>4296.5453200000002</v>
      </c>
      <c r="I220" s="45">
        <f t="shared" si="205"/>
        <v>3464.8301299999998</v>
      </c>
      <c r="J220" s="45">
        <f t="shared" si="205"/>
        <v>3543</v>
      </c>
      <c r="K220" s="45">
        <f t="shared" si="205"/>
        <v>3570</v>
      </c>
      <c r="L220" s="45">
        <f t="shared" si="205"/>
        <v>3300</v>
      </c>
      <c r="M220" s="45">
        <f t="shared" si="205"/>
        <v>3294.8</v>
      </c>
      <c r="N220" s="45">
        <f t="shared" si="205"/>
        <v>0</v>
      </c>
      <c r="O220" s="45">
        <f t="shared" si="205"/>
        <v>0</v>
      </c>
      <c r="P220" s="45">
        <f t="shared" si="205"/>
        <v>0</v>
      </c>
      <c r="Q220" s="45">
        <f t="shared" si="205"/>
        <v>0</v>
      </c>
    </row>
    <row r="221" spans="1:17" s="29" customFormat="1" ht="18" customHeight="1" x14ac:dyDescent="0.2">
      <c r="A221" s="82"/>
      <c r="B221" s="84"/>
      <c r="C221" s="96"/>
      <c r="D221" s="31" t="s">
        <v>70</v>
      </c>
      <c r="E221" s="45">
        <f t="shared" ref="E221:E222" si="206">SUM(F221:Q221)</f>
        <v>25450.990139999998</v>
      </c>
      <c r="F221" s="45">
        <v>2616.9740000000002</v>
      </c>
      <c r="G221" s="45">
        <v>2640.8406899999995</v>
      </c>
      <c r="H221" s="45">
        <v>3776.5453200000002</v>
      </c>
      <c r="I221" s="45">
        <v>3221.8301299999998</v>
      </c>
      <c r="J221" s="45">
        <v>3300</v>
      </c>
      <c r="K221" s="45">
        <v>3300</v>
      </c>
      <c r="L221" s="45">
        <v>3300</v>
      </c>
      <c r="M221" s="68">
        <v>3294.8</v>
      </c>
      <c r="N221" s="45">
        <v>0</v>
      </c>
      <c r="O221" s="45">
        <v>0</v>
      </c>
      <c r="P221" s="45">
        <v>0</v>
      </c>
      <c r="Q221" s="45">
        <v>0</v>
      </c>
    </row>
    <row r="222" spans="1:17" s="29" customFormat="1" ht="18" customHeight="1" x14ac:dyDescent="0.2">
      <c r="A222" s="82"/>
      <c r="B222" s="84"/>
      <c r="C222" s="97"/>
      <c r="D222" s="31" t="s">
        <v>56</v>
      </c>
      <c r="E222" s="45">
        <f t="shared" si="206"/>
        <v>2254.3679999999999</v>
      </c>
      <c r="F222" s="45">
        <v>500</v>
      </c>
      <c r="G222" s="45">
        <v>478.36799999999999</v>
      </c>
      <c r="H222" s="45">
        <v>520</v>
      </c>
      <c r="I222" s="45">
        <v>243</v>
      </c>
      <c r="J222" s="45">
        <v>243</v>
      </c>
      <c r="K222" s="45">
        <v>270</v>
      </c>
      <c r="L222" s="45">
        <v>0</v>
      </c>
      <c r="M222" s="45">
        <v>0</v>
      </c>
      <c r="N222" s="45">
        <v>0</v>
      </c>
      <c r="O222" s="45">
        <v>0</v>
      </c>
      <c r="P222" s="45">
        <v>0</v>
      </c>
      <c r="Q222" s="45">
        <v>0</v>
      </c>
    </row>
    <row r="223" spans="1:17" s="29" customFormat="1" ht="18" customHeight="1" x14ac:dyDescent="0.2">
      <c r="A223" s="82"/>
      <c r="B223" s="84"/>
      <c r="C223" s="53" t="s">
        <v>8</v>
      </c>
      <c r="D223" s="30"/>
      <c r="E223" s="45">
        <v>0</v>
      </c>
      <c r="F223" s="45">
        <v>0</v>
      </c>
      <c r="G223" s="45">
        <v>0</v>
      </c>
      <c r="H223" s="45">
        <v>0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v>0</v>
      </c>
      <c r="Q223" s="45">
        <v>0</v>
      </c>
    </row>
    <row r="224" spans="1:17" s="29" customFormat="1" ht="25.5" x14ac:dyDescent="0.2">
      <c r="A224" s="82"/>
      <c r="B224" s="84"/>
      <c r="C224" s="53" t="s">
        <v>58</v>
      </c>
      <c r="D224" s="30"/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</row>
    <row r="225" spans="1:17" ht="25.5" x14ac:dyDescent="0.2">
      <c r="A225" s="82"/>
      <c r="B225" s="84"/>
      <c r="C225" s="53" t="s">
        <v>59</v>
      </c>
      <c r="D225" s="30"/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</row>
    <row r="226" spans="1:17" s="29" customFormat="1" ht="25.5" x14ac:dyDescent="0.2">
      <c r="A226" s="82"/>
      <c r="B226" s="84"/>
      <c r="C226" s="53" t="s">
        <v>60</v>
      </c>
      <c r="D226" s="30"/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</row>
    <row r="227" spans="1:17" s="29" customFormat="1" ht="25.5" customHeight="1" x14ac:dyDescent="0.2">
      <c r="A227" s="85"/>
      <c r="B227" s="94"/>
      <c r="C227" s="53" t="s">
        <v>79</v>
      </c>
      <c r="D227" s="27"/>
      <c r="E227" s="45">
        <v>0</v>
      </c>
      <c r="F227" s="45">
        <v>0</v>
      </c>
      <c r="G227" s="45">
        <v>0</v>
      </c>
      <c r="H227" s="45">
        <v>0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</row>
    <row r="228" spans="1:17" s="29" customFormat="1" ht="20.25" customHeight="1" x14ac:dyDescent="0.2">
      <c r="A228" s="81" t="s">
        <v>39</v>
      </c>
      <c r="B228" s="83" t="s">
        <v>85</v>
      </c>
      <c r="C228" s="53" t="s">
        <v>34</v>
      </c>
      <c r="D228" s="27"/>
      <c r="E228" s="45">
        <f>E229+E234+E242+E243+E244+E245</f>
        <v>25797.727999999999</v>
      </c>
      <c r="F228" s="45">
        <f t="shared" ref="F228:Q228" si="207">F229+F234+F242+F243+F244+F245</f>
        <v>3050</v>
      </c>
      <c r="G228" s="45">
        <f t="shared" si="207"/>
        <v>2952.1723000000002</v>
      </c>
      <c r="H228" s="45">
        <f t="shared" si="207"/>
        <v>3262.3999999999996</v>
      </c>
      <c r="I228" s="45">
        <f t="shared" si="207"/>
        <v>3953.0000000000005</v>
      </c>
      <c r="J228" s="45">
        <f t="shared" si="207"/>
        <v>3834.3639800000001</v>
      </c>
      <c r="K228" s="45">
        <f t="shared" si="207"/>
        <v>3475.8866799999996</v>
      </c>
      <c r="L228" s="45">
        <f t="shared" si="207"/>
        <v>3019.9050399999996</v>
      </c>
      <c r="M228" s="45">
        <f t="shared" si="207"/>
        <v>750</v>
      </c>
      <c r="N228" s="45">
        <f t="shared" si="207"/>
        <v>750</v>
      </c>
      <c r="O228" s="45">
        <f t="shared" si="207"/>
        <v>750</v>
      </c>
      <c r="P228" s="45">
        <f t="shared" si="207"/>
        <v>0</v>
      </c>
      <c r="Q228" s="45">
        <f t="shared" si="207"/>
        <v>0</v>
      </c>
    </row>
    <row r="229" spans="1:17" s="29" customFormat="1" ht="24.75" customHeight="1" x14ac:dyDescent="0.2">
      <c r="A229" s="82"/>
      <c r="B229" s="84"/>
      <c r="C229" s="71" t="s">
        <v>6</v>
      </c>
      <c r="D229" s="62"/>
      <c r="E229" s="45">
        <f>SUM(E230:E233)</f>
        <v>10894.555130000001</v>
      </c>
      <c r="F229" s="45">
        <f t="shared" ref="F229:Q229" si="208">SUM(F230:F233)</f>
        <v>2050</v>
      </c>
      <c r="G229" s="45">
        <f t="shared" si="208"/>
        <v>1100</v>
      </c>
      <c r="H229" s="45">
        <f t="shared" si="208"/>
        <v>1677.1</v>
      </c>
      <c r="I229" s="45">
        <f t="shared" si="208"/>
        <v>1550.0101300000001</v>
      </c>
      <c r="J229" s="45">
        <f t="shared" si="208"/>
        <v>1946.1</v>
      </c>
      <c r="K229" s="45">
        <f t="shared" si="208"/>
        <v>571.34500000000003</v>
      </c>
      <c r="L229" s="45">
        <f t="shared" si="208"/>
        <v>500</v>
      </c>
      <c r="M229" s="45">
        <f t="shared" si="208"/>
        <v>500</v>
      </c>
      <c r="N229" s="45">
        <f t="shared" si="208"/>
        <v>500</v>
      </c>
      <c r="O229" s="45">
        <f t="shared" si="208"/>
        <v>500</v>
      </c>
      <c r="P229" s="45">
        <f t="shared" si="208"/>
        <v>0</v>
      </c>
      <c r="Q229" s="45">
        <f t="shared" si="208"/>
        <v>0</v>
      </c>
    </row>
    <row r="230" spans="1:17" s="29" customFormat="1" ht="24.75" customHeight="1" x14ac:dyDescent="0.2">
      <c r="A230" s="82"/>
      <c r="B230" s="84"/>
      <c r="C230" s="72"/>
      <c r="D230" s="62">
        <v>813</v>
      </c>
      <c r="E230" s="45">
        <f>SUM(F230:Q230)</f>
        <v>1467.4449999999999</v>
      </c>
      <c r="F230" s="45">
        <v>0</v>
      </c>
      <c r="G230" s="45">
        <v>0</v>
      </c>
      <c r="H230" s="45">
        <v>0</v>
      </c>
      <c r="I230" s="45">
        <v>0</v>
      </c>
      <c r="J230" s="45">
        <v>1396.1</v>
      </c>
      <c r="K230" s="45">
        <v>71.344999999999999</v>
      </c>
      <c r="L230" s="45">
        <v>0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</row>
    <row r="231" spans="1:17" s="29" customFormat="1" ht="24.75" customHeight="1" x14ac:dyDescent="0.2">
      <c r="A231" s="82"/>
      <c r="B231" s="84"/>
      <c r="C231" s="72"/>
      <c r="D231" s="62">
        <v>847</v>
      </c>
      <c r="E231" s="45">
        <f t="shared" ref="E231:E233" si="209">SUM(F231:Q231)</f>
        <v>3711.1089699999998</v>
      </c>
      <c r="F231" s="45">
        <v>1350</v>
      </c>
      <c r="G231" s="45">
        <v>400</v>
      </c>
      <c r="H231" s="45">
        <v>961.1</v>
      </c>
      <c r="I231" s="45">
        <v>1000.00897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</row>
    <row r="232" spans="1:17" s="29" customFormat="1" ht="24.75" customHeight="1" x14ac:dyDescent="0.2">
      <c r="A232" s="82"/>
      <c r="B232" s="84"/>
      <c r="C232" s="72"/>
      <c r="D232" s="62">
        <v>851</v>
      </c>
      <c r="E232" s="45">
        <f t="shared" si="209"/>
        <v>4216.0011599999998</v>
      </c>
      <c r="F232" s="45">
        <v>700</v>
      </c>
      <c r="G232" s="45">
        <v>700</v>
      </c>
      <c r="H232" s="45">
        <v>716</v>
      </c>
      <c r="I232" s="45">
        <v>550.00116000000003</v>
      </c>
      <c r="J232" s="45">
        <v>550</v>
      </c>
      <c r="K232" s="45">
        <v>500</v>
      </c>
      <c r="L232" s="68">
        <v>500</v>
      </c>
      <c r="M232" s="45">
        <v>0</v>
      </c>
      <c r="N232" s="45">
        <v>0</v>
      </c>
      <c r="O232" s="45">
        <v>0</v>
      </c>
      <c r="P232" s="45">
        <v>0</v>
      </c>
      <c r="Q232" s="45">
        <v>0</v>
      </c>
    </row>
    <row r="233" spans="1:17" s="29" customFormat="1" ht="24.75" customHeight="1" x14ac:dyDescent="0.2">
      <c r="A233" s="82"/>
      <c r="B233" s="84"/>
      <c r="C233" s="73"/>
      <c r="D233" s="62" t="s">
        <v>106</v>
      </c>
      <c r="E233" s="45">
        <f t="shared" si="209"/>
        <v>1500</v>
      </c>
      <c r="F233" s="45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500</v>
      </c>
      <c r="N233" s="45">
        <v>500</v>
      </c>
      <c r="O233" s="45">
        <v>500</v>
      </c>
      <c r="P233" s="45"/>
      <c r="Q233" s="45"/>
    </row>
    <row r="234" spans="1:17" s="29" customFormat="1" ht="21.75" customHeight="1" x14ac:dyDescent="0.2">
      <c r="A234" s="82"/>
      <c r="B234" s="84"/>
      <c r="C234" s="71" t="s">
        <v>7</v>
      </c>
      <c r="D234" s="31"/>
      <c r="E234" s="45">
        <f>SUM(E235:E240)</f>
        <v>14903.172869999999</v>
      </c>
      <c r="F234" s="45">
        <f t="shared" ref="F234:Q234" si="210">SUM(F235:F240)</f>
        <v>1000</v>
      </c>
      <c r="G234" s="45">
        <f t="shared" si="210"/>
        <v>1852.1723000000002</v>
      </c>
      <c r="H234" s="45">
        <f t="shared" si="210"/>
        <v>1585.3</v>
      </c>
      <c r="I234" s="45">
        <f t="shared" si="210"/>
        <v>2402.9898700000003</v>
      </c>
      <c r="J234" s="45">
        <f t="shared" si="210"/>
        <v>1888.2639799999999</v>
      </c>
      <c r="K234" s="45">
        <f t="shared" si="210"/>
        <v>2904.5416799999998</v>
      </c>
      <c r="L234" s="45">
        <f t="shared" si="210"/>
        <v>2519.9050399999996</v>
      </c>
      <c r="M234" s="45">
        <f t="shared" si="210"/>
        <v>250</v>
      </c>
      <c r="N234" s="45">
        <f t="shared" si="210"/>
        <v>250</v>
      </c>
      <c r="O234" s="45">
        <f t="shared" si="210"/>
        <v>250</v>
      </c>
      <c r="P234" s="45">
        <f t="shared" si="210"/>
        <v>0</v>
      </c>
      <c r="Q234" s="45">
        <f t="shared" si="210"/>
        <v>0</v>
      </c>
    </row>
    <row r="235" spans="1:17" s="29" customFormat="1" ht="19.5" customHeight="1" x14ac:dyDescent="0.2">
      <c r="A235" s="82"/>
      <c r="B235" s="84"/>
      <c r="C235" s="72"/>
      <c r="D235" s="31" t="s">
        <v>47</v>
      </c>
      <c r="E235" s="45">
        <f>SUM(F235:Q235)</f>
        <v>7061.2924699999994</v>
      </c>
      <c r="F235" s="45">
        <v>500</v>
      </c>
      <c r="G235" s="45">
        <v>510</v>
      </c>
      <c r="H235" s="45">
        <v>520</v>
      </c>
      <c r="I235" s="45">
        <v>1592</v>
      </c>
      <c r="J235" s="45">
        <v>1638.2639799999999</v>
      </c>
      <c r="K235" s="56">
        <v>1789.07</v>
      </c>
      <c r="L235" s="68">
        <v>511.95848999999998</v>
      </c>
      <c r="M235" s="45">
        <v>0</v>
      </c>
      <c r="N235" s="45">
        <v>0</v>
      </c>
      <c r="O235" s="45">
        <v>0</v>
      </c>
      <c r="P235" s="45">
        <v>0</v>
      </c>
      <c r="Q235" s="45">
        <v>0</v>
      </c>
    </row>
    <row r="236" spans="1:17" s="29" customFormat="1" ht="19.5" customHeight="1" x14ac:dyDescent="0.2">
      <c r="A236" s="82"/>
      <c r="B236" s="84"/>
      <c r="C236" s="72"/>
      <c r="D236" s="31" t="s">
        <v>49</v>
      </c>
      <c r="E236" s="45">
        <f t="shared" ref="E236:E241" si="211">SUM(F236:Q236)</f>
        <v>632.77229999999997</v>
      </c>
      <c r="F236" s="45">
        <v>0</v>
      </c>
      <c r="G236" s="45">
        <v>632.77229999999997</v>
      </c>
      <c r="H236" s="45">
        <v>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0</v>
      </c>
      <c r="P236" s="45">
        <v>0</v>
      </c>
      <c r="Q236" s="45">
        <v>0</v>
      </c>
    </row>
    <row r="237" spans="1:17" s="29" customFormat="1" ht="19.5" customHeight="1" x14ac:dyDescent="0.2">
      <c r="A237" s="82"/>
      <c r="B237" s="84"/>
      <c r="C237" s="72"/>
      <c r="D237" s="31" t="s">
        <v>46</v>
      </c>
      <c r="E237" s="45">
        <f t="shared" si="211"/>
        <v>2239.3910300000002</v>
      </c>
      <c r="F237" s="45">
        <v>300</v>
      </c>
      <c r="G237" s="45">
        <v>609.4</v>
      </c>
      <c r="H237" s="45">
        <v>770</v>
      </c>
      <c r="I237" s="45">
        <v>559.99103000000002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0</v>
      </c>
      <c r="P237" s="45">
        <v>0</v>
      </c>
      <c r="Q237" s="45">
        <v>0</v>
      </c>
    </row>
    <row r="238" spans="1:17" s="29" customFormat="1" ht="19.5" customHeight="1" x14ac:dyDescent="0.2">
      <c r="A238" s="82"/>
      <c r="B238" s="84"/>
      <c r="C238" s="72"/>
      <c r="D238" s="31" t="s">
        <v>99</v>
      </c>
      <c r="E238" s="45">
        <f t="shared" si="211"/>
        <v>2623.4182299999998</v>
      </c>
      <c r="F238" s="45">
        <v>0</v>
      </c>
      <c r="G238" s="45">
        <v>0</v>
      </c>
      <c r="H238" s="45">
        <v>0</v>
      </c>
      <c r="I238" s="45">
        <v>0</v>
      </c>
      <c r="J238" s="45">
        <v>0</v>
      </c>
      <c r="K238" s="45">
        <v>865.47167999999999</v>
      </c>
      <c r="L238" s="68">
        <v>1757.9465499999999</v>
      </c>
      <c r="M238" s="45">
        <v>0</v>
      </c>
      <c r="N238" s="45">
        <v>0</v>
      </c>
      <c r="O238" s="45">
        <v>0</v>
      </c>
      <c r="P238" s="45">
        <v>0</v>
      </c>
      <c r="Q238" s="45">
        <v>0</v>
      </c>
    </row>
    <row r="239" spans="1:17" s="29" customFormat="1" ht="19.5" customHeight="1" x14ac:dyDescent="0.2">
      <c r="A239" s="82"/>
      <c r="B239" s="84"/>
      <c r="C239" s="72"/>
      <c r="D239" s="31" t="s">
        <v>71</v>
      </c>
      <c r="E239" s="45">
        <f t="shared" si="211"/>
        <v>1596.2988399999999</v>
      </c>
      <c r="F239" s="45">
        <v>200</v>
      </c>
      <c r="G239" s="45">
        <v>100</v>
      </c>
      <c r="H239" s="45">
        <v>295.3</v>
      </c>
      <c r="I239" s="45">
        <v>250.99884</v>
      </c>
      <c r="J239" s="45">
        <v>250</v>
      </c>
      <c r="K239" s="45">
        <v>250</v>
      </c>
      <c r="L239" s="68">
        <v>250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</row>
    <row r="240" spans="1:17" s="29" customFormat="1" ht="19.5" customHeight="1" x14ac:dyDescent="0.2">
      <c r="A240" s="82"/>
      <c r="B240" s="84"/>
      <c r="C240" s="72"/>
      <c r="D240" s="31" t="s">
        <v>106</v>
      </c>
      <c r="E240" s="45">
        <f t="shared" si="211"/>
        <v>750</v>
      </c>
      <c r="F240" s="45">
        <v>0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250</v>
      </c>
      <c r="N240" s="45">
        <v>250</v>
      </c>
      <c r="O240" s="45">
        <v>250</v>
      </c>
      <c r="P240" s="45">
        <v>0</v>
      </c>
      <c r="Q240" s="45">
        <v>0</v>
      </c>
    </row>
    <row r="241" spans="1:17" s="29" customFormat="1" ht="19.5" customHeight="1" x14ac:dyDescent="0.2">
      <c r="A241" s="82"/>
      <c r="B241" s="84"/>
      <c r="C241" s="73"/>
      <c r="D241" s="31" t="s">
        <v>105</v>
      </c>
      <c r="E241" s="45">
        <f t="shared" si="211"/>
        <v>5400</v>
      </c>
      <c r="F241" s="45">
        <v>0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1800</v>
      </c>
      <c r="N241" s="45">
        <v>1800</v>
      </c>
      <c r="O241" s="45">
        <v>1800</v>
      </c>
      <c r="P241" s="45">
        <v>0</v>
      </c>
      <c r="Q241" s="45">
        <v>0</v>
      </c>
    </row>
    <row r="242" spans="1:17" s="29" customFormat="1" ht="18.75" customHeight="1" x14ac:dyDescent="0.2">
      <c r="A242" s="82"/>
      <c r="B242" s="84"/>
      <c r="C242" s="54" t="s">
        <v>8</v>
      </c>
      <c r="D242" s="30"/>
      <c r="E242" s="45">
        <f>SUM(F242:Q242)</f>
        <v>0</v>
      </c>
      <c r="F242" s="45">
        <v>0</v>
      </c>
      <c r="G242" s="45">
        <v>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0</v>
      </c>
      <c r="P242" s="45">
        <v>0</v>
      </c>
      <c r="Q242" s="45">
        <v>0</v>
      </c>
    </row>
    <row r="243" spans="1:17" s="29" customFormat="1" ht="25.5" x14ac:dyDescent="0.2">
      <c r="A243" s="82"/>
      <c r="B243" s="84"/>
      <c r="C243" s="53" t="s">
        <v>58</v>
      </c>
      <c r="D243" s="30"/>
      <c r="E243" s="45">
        <f t="shared" ref="E243:E246" si="212">SUM(F243:Q243)</f>
        <v>0</v>
      </c>
      <c r="F243" s="45">
        <v>0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0</v>
      </c>
      <c r="P243" s="45">
        <v>0</v>
      </c>
      <c r="Q243" s="45">
        <v>0</v>
      </c>
    </row>
    <row r="244" spans="1:17" ht="25.5" x14ac:dyDescent="0.2">
      <c r="A244" s="82"/>
      <c r="B244" s="84"/>
      <c r="C244" s="53" t="s">
        <v>59</v>
      </c>
      <c r="D244" s="30"/>
      <c r="E244" s="45">
        <f t="shared" si="212"/>
        <v>0</v>
      </c>
      <c r="F244" s="45">
        <v>0</v>
      </c>
      <c r="G244" s="45">
        <v>0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0</v>
      </c>
      <c r="P244" s="45">
        <v>0</v>
      </c>
      <c r="Q244" s="45">
        <v>0</v>
      </c>
    </row>
    <row r="245" spans="1:17" s="29" customFormat="1" ht="25.5" x14ac:dyDescent="0.2">
      <c r="A245" s="82"/>
      <c r="B245" s="84"/>
      <c r="C245" s="53" t="s">
        <v>60</v>
      </c>
      <c r="D245" s="30"/>
      <c r="E245" s="45">
        <f t="shared" si="212"/>
        <v>0</v>
      </c>
      <c r="F245" s="45">
        <v>0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0</v>
      </c>
      <c r="P245" s="45">
        <v>0</v>
      </c>
      <c r="Q245" s="45">
        <v>0</v>
      </c>
    </row>
    <row r="246" spans="1:17" s="29" customFormat="1" ht="27" customHeight="1" x14ac:dyDescent="0.2">
      <c r="A246" s="82"/>
      <c r="B246" s="84"/>
      <c r="C246" s="53" t="s">
        <v>79</v>
      </c>
      <c r="D246" s="62"/>
      <c r="E246" s="45">
        <f t="shared" si="212"/>
        <v>0</v>
      </c>
      <c r="F246" s="45">
        <v>0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0</v>
      </c>
      <c r="P246" s="45">
        <v>0</v>
      </c>
      <c r="Q246" s="45">
        <v>0</v>
      </c>
    </row>
    <row r="247" spans="1:17" s="29" customFormat="1" ht="22.5" customHeight="1" x14ac:dyDescent="0.2">
      <c r="A247" s="81" t="s">
        <v>40</v>
      </c>
      <c r="B247" s="83" t="s">
        <v>87</v>
      </c>
      <c r="C247" s="53" t="s">
        <v>34</v>
      </c>
      <c r="D247" s="27"/>
      <c r="E247" s="45">
        <f>E248+E251+E260+E264+E265+E266</f>
        <v>517656.96475011948</v>
      </c>
      <c r="F247" s="45">
        <f t="shared" ref="F247:Q247" si="213">F248+F251+F260+F264+F265+F266</f>
        <v>61670.506900000008</v>
      </c>
      <c r="G247" s="45">
        <f t="shared" si="213"/>
        <v>51412.588358500005</v>
      </c>
      <c r="H247" s="45">
        <f t="shared" si="213"/>
        <v>56194.464330000003</v>
      </c>
      <c r="I247" s="45">
        <f t="shared" si="213"/>
        <v>61006.618919999994</v>
      </c>
      <c r="J247" s="45">
        <f t="shared" si="213"/>
        <v>82518.550469999987</v>
      </c>
      <c r="K247" s="45">
        <f t="shared" si="213"/>
        <v>79011.302009999999</v>
      </c>
      <c r="L247" s="45">
        <f t="shared" si="213"/>
        <v>79634.747378</v>
      </c>
      <c r="M247" s="45">
        <f t="shared" si="213"/>
        <v>16246.714207999999</v>
      </c>
      <c r="N247" s="45">
        <f t="shared" si="213"/>
        <v>10396.514207999999</v>
      </c>
      <c r="O247" s="45">
        <f t="shared" si="213"/>
        <v>10384.976155</v>
      </c>
      <c r="P247" s="45">
        <f t="shared" si="213"/>
        <v>4531.0867781932393</v>
      </c>
      <c r="Q247" s="45">
        <f t="shared" si="213"/>
        <v>4648.8950344262639</v>
      </c>
    </row>
    <row r="248" spans="1:17" s="29" customFormat="1" ht="28.5" customHeight="1" x14ac:dyDescent="0.2">
      <c r="A248" s="82"/>
      <c r="B248" s="84"/>
      <c r="C248" s="74" t="s">
        <v>6</v>
      </c>
      <c r="D248" s="62"/>
      <c r="E248" s="45">
        <f>E249+E250</f>
        <v>36408.455000000002</v>
      </c>
      <c r="F248" s="45">
        <f t="shared" ref="F248:Q248" si="214">F249+F250</f>
        <v>0</v>
      </c>
      <c r="G248" s="45">
        <f t="shared" si="214"/>
        <v>0</v>
      </c>
      <c r="H248" s="45">
        <f t="shared" si="214"/>
        <v>0</v>
      </c>
      <c r="I248" s="45">
        <f t="shared" si="214"/>
        <v>0</v>
      </c>
      <c r="J248" s="45">
        <f t="shared" si="214"/>
        <v>0</v>
      </c>
      <c r="K248" s="45">
        <f t="shared" si="214"/>
        <v>5924.2550000000001</v>
      </c>
      <c r="L248" s="45">
        <f t="shared" si="214"/>
        <v>7626.7000000000007</v>
      </c>
      <c r="M248" s="45">
        <f t="shared" si="214"/>
        <v>7626.7</v>
      </c>
      <c r="N248" s="45">
        <f t="shared" si="214"/>
        <v>7615.4</v>
      </c>
      <c r="O248" s="45">
        <f t="shared" si="214"/>
        <v>7615.4</v>
      </c>
      <c r="P248" s="45">
        <f t="shared" si="214"/>
        <v>0</v>
      </c>
      <c r="Q248" s="45">
        <f t="shared" si="214"/>
        <v>0</v>
      </c>
    </row>
    <row r="249" spans="1:17" s="29" customFormat="1" ht="28.5" customHeight="1" x14ac:dyDescent="0.2">
      <c r="A249" s="82"/>
      <c r="B249" s="84"/>
      <c r="C249" s="75"/>
      <c r="D249" s="31" t="s">
        <v>107</v>
      </c>
      <c r="E249" s="45">
        <f>SUM(F249:Q249)</f>
        <v>5865.8874999999998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319.2</v>
      </c>
      <c r="L249" s="45">
        <v>1149.3875</v>
      </c>
      <c r="M249" s="68">
        <v>1473.3</v>
      </c>
      <c r="N249" s="45">
        <v>1462</v>
      </c>
      <c r="O249" s="45">
        <v>1462</v>
      </c>
      <c r="P249" s="45">
        <v>0</v>
      </c>
      <c r="Q249" s="45">
        <v>0</v>
      </c>
    </row>
    <row r="250" spans="1:17" s="29" customFormat="1" ht="28.5" customHeight="1" x14ac:dyDescent="0.2">
      <c r="A250" s="82"/>
      <c r="B250" s="84"/>
      <c r="C250" s="76"/>
      <c r="D250" s="31" t="s">
        <v>48</v>
      </c>
      <c r="E250" s="45">
        <f>SUM(F250:Q250)</f>
        <v>30542.567500000005</v>
      </c>
      <c r="F250" s="45">
        <v>0</v>
      </c>
      <c r="G250" s="45">
        <v>0</v>
      </c>
      <c r="H250" s="45">
        <v>0</v>
      </c>
      <c r="I250" s="45">
        <v>0</v>
      </c>
      <c r="J250" s="45">
        <v>0</v>
      </c>
      <c r="K250" s="45">
        <v>5605.0550000000003</v>
      </c>
      <c r="L250" s="68">
        <v>6477.3125000000009</v>
      </c>
      <c r="M250" s="68">
        <v>6153.4</v>
      </c>
      <c r="N250" s="68">
        <v>6153.4</v>
      </c>
      <c r="O250" s="68">
        <v>6153.4</v>
      </c>
      <c r="P250" s="45">
        <v>0</v>
      </c>
      <c r="Q250" s="45">
        <v>0</v>
      </c>
    </row>
    <row r="251" spans="1:17" s="29" customFormat="1" ht="22.5" customHeight="1" x14ac:dyDescent="0.2">
      <c r="A251" s="82"/>
      <c r="B251" s="84"/>
      <c r="C251" s="71" t="s">
        <v>7</v>
      </c>
      <c r="D251" s="31"/>
      <c r="E251" s="45">
        <f>SUM(E252:E259)</f>
        <v>477187.67383679986</v>
      </c>
      <c r="F251" s="45">
        <f t="shared" ref="F251:Q251" si="215">SUM(F252:F259)</f>
        <v>59614.294000000002</v>
      </c>
      <c r="G251" s="45">
        <f t="shared" si="215"/>
        <v>51118.618699999999</v>
      </c>
      <c r="H251" s="45">
        <f t="shared" si="215"/>
        <v>56047.464330000003</v>
      </c>
      <c r="I251" s="45">
        <f t="shared" si="215"/>
        <v>60851.618919999994</v>
      </c>
      <c r="J251" s="45">
        <f t="shared" si="215"/>
        <v>82410.550469999987</v>
      </c>
      <c r="K251" s="45">
        <f t="shared" si="215"/>
        <v>72840.847009999998</v>
      </c>
      <c r="L251" s="45">
        <f t="shared" si="215"/>
        <v>71800.784220000001</v>
      </c>
      <c r="M251" s="45">
        <f t="shared" si="215"/>
        <v>8412.7510500000008</v>
      </c>
      <c r="N251" s="45">
        <f t="shared" si="215"/>
        <v>2675.8510499999998</v>
      </c>
      <c r="O251" s="45">
        <f t="shared" si="215"/>
        <v>2727.2510499999999</v>
      </c>
      <c r="P251" s="45">
        <f t="shared" si="215"/>
        <v>4288.0765235932395</v>
      </c>
      <c r="Q251" s="45">
        <f t="shared" si="215"/>
        <v>4399.5665132066642</v>
      </c>
    </row>
    <row r="252" spans="1:17" s="29" customFormat="1" ht="22.5" customHeight="1" x14ac:dyDescent="0.2">
      <c r="A252" s="82"/>
      <c r="B252" s="84"/>
      <c r="C252" s="72"/>
      <c r="D252" s="31" t="s">
        <v>69</v>
      </c>
      <c r="E252" s="45">
        <f>SUM(F252:Q252)</f>
        <v>375534.22672999999</v>
      </c>
      <c r="F252" s="45">
        <v>32282.92</v>
      </c>
      <c r="G252" s="45">
        <v>38782</v>
      </c>
      <c r="H252" s="45">
        <v>49286.306329999999</v>
      </c>
      <c r="I252" s="45">
        <v>55218.7</v>
      </c>
      <c r="J252" s="45">
        <v>69368.300399999993</v>
      </c>
      <c r="K252" s="45">
        <v>65298</v>
      </c>
      <c r="L252" s="45">
        <v>65298</v>
      </c>
      <c r="M252" s="45">
        <v>0</v>
      </c>
      <c r="N252" s="45">
        <v>0</v>
      </c>
      <c r="O252" s="45">
        <v>0</v>
      </c>
      <c r="P252" s="45">
        <v>0</v>
      </c>
      <c r="Q252" s="45">
        <v>0</v>
      </c>
    </row>
    <row r="253" spans="1:17" s="29" customFormat="1" ht="22.5" customHeight="1" x14ac:dyDescent="0.2">
      <c r="A253" s="82"/>
      <c r="B253" s="84"/>
      <c r="C253" s="72"/>
      <c r="D253" s="31" t="s">
        <v>57</v>
      </c>
      <c r="E253" s="45">
        <f t="shared" ref="E253:E259" si="216">SUM(F253:Q253)</f>
        <v>17458</v>
      </c>
      <c r="F253" s="45">
        <v>17458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0</v>
      </c>
    </row>
    <row r="254" spans="1:17" s="29" customFormat="1" ht="22.5" customHeight="1" x14ac:dyDescent="0.2">
      <c r="A254" s="82"/>
      <c r="B254" s="84"/>
      <c r="C254" s="72"/>
      <c r="D254" s="31" t="s">
        <v>48</v>
      </c>
      <c r="E254" s="45">
        <f t="shared" si="216"/>
        <v>48065.022748195996</v>
      </c>
      <c r="F254" s="45">
        <v>6270</v>
      </c>
      <c r="G254" s="45">
        <v>5775</v>
      </c>
      <c r="H254" s="45">
        <v>6005</v>
      </c>
      <c r="I254" s="45">
        <v>5105</v>
      </c>
      <c r="J254" s="45">
        <v>5659.9917000000005</v>
      </c>
      <c r="K254" s="45">
        <v>4880</v>
      </c>
      <c r="L254" s="68">
        <v>4092.2901400000005</v>
      </c>
      <c r="M254" s="68">
        <v>4507.8510500000002</v>
      </c>
      <c r="N254" s="68">
        <v>423.25105000000002</v>
      </c>
      <c r="O254" s="68">
        <v>423.25105000000002</v>
      </c>
      <c r="P254" s="45">
        <v>2430.1025460000001</v>
      </c>
      <c r="Q254" s="45">
        <v>2493.285212196</v>
      </c>
    </row>
    <row r="255" spans="1:17" s="29" customFormat="1" ht="22.5" customHeight="1" x14ac:dyDescent="0.2">
      <c r="A255" s="82"/>
      <c r="B255" s="84"/>
      <c r="C255" s="72"/>
      <c r="D255" s="31" t="s">
        <v>46</v>
      </c>
      <c r="E255" s="45">
        <f t="shared" si="216"/>
        <v>12945.98748480832</v>
      </c>
      <c r="F255" s="45">
        <v>450</v>
      </c>
      <c r="G255" s="45">
        <v>455.6</v>
      </c>
      <c r="H255" s="45">
        <v>0</v>
      </c>
      <c r="I255" s="45">
        <v>100</v>
      </c>
      <c r="J255" s="45">
        <v>1900</v>
      </c>
      <c r="K255" s="45">
        <v>1900</v>
      </c>
      <c r="L255" s="45">
        <v>1500</v>
      </c>
      <c r="M255" s="68">
        <v>1290</v>
      </c>
      <c r="N255" s="68">
        <v>1208</v>
      </c>
      <c r="O255" s="68">
        <v>1254</v>
      </c>
      <c r="P255" s="45">
        <v>1425.6601603200002</v>
      </c>
      <c r="Q255" s="45">
        <v>1462.7273244883202</v>
      </c>
    </row>
    <row r="256" spans="1:17" s="29" customFormat="1" ht="22.5" customHeight="1" x14ac:dyDescent="0.2">
      <c r="A256" s="82"/>
      <c r="B256" s="84"/>
      <c r="C256" s="72"/>
      <c r="D256" s="31" t="s">
        <v>71</v>
      </c>
      <c r="E256" s="45">
        <f t="shared" si="216"/>
        <v>3223.9</v>
      </c>
      <c r="F256" s="45">
        <v>413.9</v>
      </c>
      <c r="G256" s="45">
        <v>2810</v>
      </c>
      <c r="H256" s="45">
        <v>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0</v>
      </c>
      <c r="P256" s="45">
        <v>0</v>
      </c>
      <c r="Q256" s="45">
        <v>0</v>
      </c>
    </row>
    <row r="257" spans="1:17" s="29" customFormat="1" ht="22.5" customHeight="1" x14ac:dyDescent="0.2">
      <c r="A257" s="82"/>
      <c r="B257" s="84"/>
      <c r="C257" s="72"/>
      <c r="D257" s="31" t="s">
        <v>106</v>
      </c>
      <c r="E257" s="45">
        <f t="shared" si="216"/>
        <v>16707.542793795583</v>
      </c>
      <c r="F257" s="45">
        <v>2642.4739999999997</v>
      </c>
      <c r="G257" s="45">
        <v>3196.0187000000001</v>
      </c>
      <c r="H257" s="45">
        <v>651.15800000000002</v>
      </c>
      <c r="I257" s="45">
        <v>317.91892000000001</v>
      </c>
      <c r="J257" s="45">
        <v>5482.2583699999996</v>
      </c>
      <c r="K257" s="45">
        <v>741.84700999999995</v>
      </c>
      <c r="L257" s="45">
        <v>850</v>
      </c>
      <c r="M257" s="68">
        <v>650</v>
      </c>
      <c r="N257" s="45">
        <v>650</v>
      </c>
      <c r="O257" s="45">
        <v>650</v>
      </c>
      <c r="P257" s="45">
        <v>432.31381727323969</v>
      </c>
      <c r="Q257" s="45">
        <v>443.55397652234393</v>
      </c>
    </row>
    <row r="258" spans="1:17" s="29" customFormat="1" ht="22.5" customHeight="1" x14ac:dyDescent="0.2">
      <c r="A258" s="82"/>
      <c r="B258" s="84"/>
      <c r="C258" s="72"/>
      <c r="D258" s="31" t="s">
        <v>107</v>
      </c>
      <c r="E258" s="45">
        <f t="shared" si="216"/>
        <v>2840.9940799999999</v>
      </c>
      <c r="F258" s="45"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v>21</v>
      </c>
      <c r="L258" s="45">
        <v>60.494079999999997</v>
      </c>
      <c r="M258" s="68">
        <v>1964.9</v>
      </c>
      <c r="N258" s="45">
        <v>394.6</v>
      </c>
      <c r="O258" s="45">
        <v>400</v>
      </c>
      <c r="P258" s="45">
        <v>0</v>
      </c>
      <c r="Q258" s="45">
        <v>0</v>
      </c>
    </row>
    <row r="259" spans="1:17" s="29" customFormat="1" ht="28.5" customHeight="1" x14ac:dyDescent="0.2">
      <c r="A259" s="82"/>
      <c r="B259" s="84"/>
      <c r="C259" s="73"/>
      <c r="D259" s="31" t="s">
        <v>72</v>
      </c>
      <c r="E259" s="45">
        <f t="shared" si="216"/>
        <v>412</v>
      </c>
      <c r="F259" s="45">
        <v>97</v>
      </c>
      <c r="G259" s="45">
        <v>100</v>
      </c>
      <c r="H259" s="45">
        <v>105</v>
      </c>
      <c r="I259" s="45">
        <v>110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0</v>
      </c>
      <c r="P259" s="45">
        <v>0</v>
      </c>
      <c r="Q259" s="45">
        <v>0</v>
      </c>
    </row>
    <row r="260" spans="1:17" s="29" customFormat="1" ht="22.5" customHeight="1" x14ac:dyDescent="0.2">
      <c r="A260" s="82"/>
      <c r="B260" s="84"/>
      <c r="C260" s="71" t="s">
        <v>8</v>
      </c>
      <c r="D260" s="31"/>
      <c r="E260" s="45">
        <f>SUM(E261:E263)</f>
        <v>3967.7324248195996</v>
      </c>
      <c r="F260" s="45">
        <f t="shared" ref="F260:Q260" si="217">SUM(F261:F263)</f>
        <v>2008.518</v>
      </c>
      <c r="G260" s="45">
        <f t="shared" si="217"/>
        <v>248.56107</v>
      </c>
      <c r="H260" s="45">
        <f t="shared" si="217"/>
        <v>147</v>
      </c>
      <c r="I260" s="45">
        <f t="shared" si="217"/>
        <v>155</v>
      </c>
      <c r="J260" s="45">
        <f t="shared" si="217"/>
        <v>108</v>
      </c>
      <c r="K260" s="45">
        <f t="shared" si="217"/>
        <v>246.2</v>
      </c>
      <c r="L260" s="45">
        <f t="shared" si="217"/>
        <v>207.263158</v>
      </c>
      <c r="M260" s="45">
        <f t="shared" si="217"/>
        <v>207.263158</v>
      </c>
      <c r="N260" s="45">
        <f t="shared" si="217"/>
        <v>105.263158</v>
      </c>
      <c r="O260" s="45">
        <f t="shared" si="217"/>
        <v>42.325105000000008</v>
      </c>
      <c r="P260" s="45">
        <f t="shared" si="217"/>
        <v>243.01025460000002</v>
      </c>
      <c r="Q260" s="45">
        <f t="shared" si="217"/>
        <v>249.32852121960002</v>
      </c>
    </row>
    <row r="261" spans="1:17" s="29" customFormat="1" ht="22.5" customHeight="1" x14ac:dyDescent="0.2">
      <c r="A261" s="82"/>
      <c r="B261" s="84"/>
      <c r="C261" s="72"/>
      <c r="D261" s="31" t="s">
        <v>57</v>
      </c>
      <c r="E261" s="45">
        <f>SUM(F261:Q261)</f>
        <v>1745.8</v>
      </c>
      <c r="F261" s="45">
        <v>1745.8</v>
      </c>
      <c r="G261" s="45">
        <v>0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0</v>
      </c>
      <c r="P261" s="45">
        <v>0</v>
      </c>
      <c r="Q261" s="45">
        <v>0</v>
      </c>
    </row>
    <row r="262" spans="1:17" s="29" customFormat="1" ht="22.5" customHeight="1" x14ac:dyDescent="0.2">
      <c r="A262" s="82"/>
      <c r="B262" s="84"/>
      <c r="C262" s="72"/>
      <c r="D262" s="31" t="s">
        <v>48</v>
      </c>
      <c r="E262" s="45">
        <f t="shared" ref="E262:E267" si="218">SUM(F262:Q262)</f>
        <v>2052.6533548195998</v>
      </c>
      <c r="F262" s="45">
        <v>176</v>
      </c>
      <c r="G262" s="45">
        <v>166</v>
      </c>
      <c r="H262" s="45">
        <v>147</v>
      </c>
      <c r="I262" s="45">
        <v>155</v>
      </c>
      <c r="J262" s="45">
        <v>108</v>
      </c>
      <c r="K262" s="45">
        <v>246.2</v>
      </c>
      <c r="L262" s="45">
        <v>207.263158</v>
      </c>
      <c r="M262" s="45">
        <v>207.263158</v>
      </c>
      <c r="N262" s="45">
        <v>105.263158</v>
      </c>
      <c r="O262" s="45">
        <f>O254*10%</f>
        <v>42.325105000000008</v>
      </c>
      <c r="P262" s="45">
        <f t="shared" ref="P262:Q262" si="219">P254*10%</f>
        <v>243.01025460000002</v>
      </c>
      <c r="Q262" s="45">
        <f t="shared" si="219"/>
        <v>249.32852121960002</v>
      </c>
    </row>
    <row r="263" spans="1:17" s="29" customFormat="1" ht="22.5" customHeight="1" x14ac:dyDescent="0.2">
      <c r="A263" s="82"/>
      <c r="B263" s="84"/>
      <c r="C263" s="73"/>
      <c r="D263" s="31" t="s">
        <v>106</v>
      </c>
      <c r="E263" s="45">
        <f t="shared" si="218"/>
        <v>169.27906999999999</v>
      </c>
      <c r="F263" s="45">
        <v>86.718000000000004</v>
      </c>
      <c r="G263" s="45">
        <v>82.561070000000001</v>
      </c>
      <c r="H263" s="45">
        <v>0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0</v>
      </c>
      <c r="P263" s="45">
        <v>0</v>
      </c>
      <c r="Q263" s="45">
        <v>0</v>
      </c>
    </row>
    <row r="264" spans="1:17" s="29" customFormat="1" ht="25.5" x14ac:dyDescent="0.2">
      <c r="A264" s="82"/>
      <c r="B264" s="84"/>
      <c r="C264" s="53" t="s">
        <v>58</v>
      </c>
      <c r="D264" s="31"/>
      <c r="E264" s="45">
        <f t="shared" si="218"/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0</v>
      </c>
      <c r="P264" s="45">
        <v>0</v>
      </c>
      <c r="Q264" s="45">
        <v>0</v>
      </c>
    </row>
    <row r="265" spans="1:17" ht="25.5" x14ac:dyDescent="0.2">
      <c r="A265" s="82"/>
      <c r="B265" s="84"/>
      <c r="C265" s="53" t="s">
        <v>59</v>
      </c>
      <c r="D265" s="30"/>
      <c r="E265" s="45">
        <f t="shared" si="218"/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0</v>
      </c>
      <c r="P265" s="45">
        <v>0</v>
      </c>
      <c r="Q265" s="45">
        <v>0</v>
      </c>
    </row>
    <row r="266" spans="1:17" s="29" customFormat="1" ht="25.5" x14ac:dyDescent="0.2">
      <c r="A266" s="82"/>
      <c r="B266" s="84"/>
      <c r="C266" s="53" t="s">
        <v>60</v>
      </c>
      <c r="D266" s="31"/>
      <c r="E266" s="45">
        <f t="shared" si="218"/>
        <v>93.103488499999997</v>
      </c>
      <c r="F266" s="45">
        <v>47.694899999999997</v>
      </c>
      <c r="G266" s="45">
        <v>45.408588500000008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5">
        <v>0</v>
      </c>
    </row>
    <row r="267" spans="1:17" s="29" customFormat="1" ht="25.5" customHeight="1" x14ac:dyDescent="0.2">
      <c r="A267" s="85"/>
      <c r="B267" s="94"/>
      <c r="C267" s="53" t="s">
        <v>79</v>
      </c>
      <c r="D267" s="30"/>
      <c r="E267" s="45">
        <f t="shared" si="218"/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0</v>
      </c>
    </row>
    <row r="268" spans="1:17" s="29" customFormat="1" ht="20.25" customHeight="1" x14ac:dyDescent="0.2">
      <c r="A268" s="81" t="s">
        <v>101</v>
      </c>
      <c r="B268" s="83" t="s">
        <v>102</v>
      </c>
      <c r="C268" s="53" t="s">
        <v>34</v>
      </c>
      <c r="D268" s="27"/>
      <c r="E268" s="45">
        <f t="shared" ref="E268:Q268" si="220">E269+E270+E271+E272+E273+E274</f>
        <v>0</v>
      </c>
      <c r="F268" s="45">
        <f t="shared" si="220"/>
        <v>0</v>
      </c>
      <c r="G268" s="45">
        <f t="shared" si="220"/>
        <v>0</v>
      </c>
      <c r="H268" s="45">
        <f t="shared" si="220"/>
        <v>0</v>
      </c>
      <c r="I268" s="45">
        <f t="shared" si="220"/>
        <v>0</v>
      </c>
      <c r="J268" s="45">
        <f t="shared" si="220"/>
        <v>0</v>
      </c>
      <c r="K268" s="45">
        <f t="shared" si="220"/>
        <v>0</v>
      </c>
      <c r="L268" s="45">
        <f t="shared" si="220"/>
        <v>0</v>
      </c>
      <c r="M268" s="45">
        <f t="shared" si="220"/>
        <v>0</v>
      </c>
      <c r="N268" s="45">
        <f t="shared" si="220"/>
        <v>0</v>
      </c>
      <c r="O268" s="45">
        <f t="shared" si="220"/>
        <v>0</v>
      </c>
      <c r="P268" s="45">
        <f t="shared" si="220"/>
        <v>0</v>
      </c>
      <c r="Q268" s="45">
        <f t="shared" si="220"/>
        <v>0</v>
      </c>
    </row>
    <row r="269" spans="1:17" s="29" customFormat="1" ht="24.75" customHeight="1" x14ac:dyDescent="0.2">
      <c r="A269" s="82"/>
      <c r="B269" s="84"/>
      <c r="C269" s="60" t="s">
        <v>6</v>
      </c>
      <c r="D269" s="62">
        <v>816</v>
      </c>
      <c r="E269" s="45">
        <f t="shared" ref="E269:E270" si="221">SUM(F269:Q269)</f>
        <v>0</v>
      </c>
      <c r="F269" s="45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</row>
    <row r="270" spans="1:17" s="29" customFormat="1" ht="21.75" customHeight="1" x14ac:dyDescent="0.2">
      <c r="A270" s="82"/>
      <c r="B270" s="84"/>
      <c r="C270" s="58" t="s">
        <v>7</v>
      </c>
      <c r="D270" s="31" t="s">
        <v>48</v>
      </c>
      <c r="E270" s="45">
        <f t="shared" si="221"/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</row>
    <row r="271" spans="1:17" s="29" customFormat="1" ht="18.75" customHeight="1" x14ac:dyDescent="0.2">
      <c r="A271" s="82"/>
      <c r="B271" s="84"/>
      <c r="C271" s="54" t="s">
        <v>8</v>
      </c>
      <c r="D271" s="30"/>
      <c r="E271" s="45">
        <f>SUM(F271:Q271)</f>
        <v>0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</row>
    <row r="272" spans="1:17" s="29" customFormat="1" ht="25.5" x14ac:dyDescent="0.2">
      <c r="A272" s="82"/>
      <c r="B272" s="84"/>
      <c r="C272" s="53" t="s">
        <v>58</v>
      </c>
      <c r="D272" s="30"/>
      <c r="E272" s="45">
        <f t="shared" ref="E272:E275" si="222">SUM(F272:Q272)</f>
        <v>0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0</v>
      </c>
    </row>
    <row r="273" spans="1:253" ht="25.5" x14ac:dyDescent="0.2">
      <c r="A273" s="82"/>
      <c r="B273" s="84"/>
      <c r="C273" s="53" t="s">
        <v>59</v>
      </c>
      <c r="D273" s="30"/>
      <c r="E273" s="45">
        <f t="shared" si="222"/>
        <v>0</v>
      </c>
      <c r="F273" s="45">
        <v>0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v>0</v>
      </c>
      <c r="Q273" s="45">
        <v>0</v>
      </c>
    </row>
    <row r="274" spans="1:253" s="29" customFormat="1" ht="25.5" x14ac:dyDescent="0.2">
      <c r="A274" s="82"/>
      <c r="B274" s="84"/>
      <c r="C274" s="53" t="s">
        <v>60</v>
      </c>
      <c r="D274" s="30"/>
      <c r="E274" s="45">
        <f t="shared" si="222"/>
        <v>0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v>0</v>
      </c>
      <c r="Q274" s="45">
        <v>0</v>
      </c>
    </row>
    <row r="275" spans="1:253" s="29" customFormat="1" ht="27" customHeight="1" thickBot="1" x14ac:dyDescent="0.25">
      <c r="A275" s="82"/>
      <c r="B275" s="84"/>
      <c r="C275" s="53" t="s">
        <v>79</v>
      </c>
      <c r="D275" s="62"/>
      <c r="E275" s="45">
        <f t="shared" si="222"/>
        <v>0</v>
      </c>
      <c r="F275" s="45"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0</v>
      </c>
      <c r="P275" s="45">
        <v>0</v>
      </c>
      <c r="Q275" s="45">
        <v>0</v>
      </c>
    </row>
    <row r="276" spans="1:253" s="20" customFormat="1" ht="19.5" customHeight="1" x14ac:dyDescent="0.2">
      <c r="A276" s="78" t="s">
        <v>74</v>
      </c>
      <c r="B276" s="77" t="s">
        <v>63</v>
      </c>
      <c r="C276" s="61" t="s">
        <v>34</v>
      </c>
      <c r="D276" s="28"/>
      <c r="E276" s="45">
        <f>E280+E283+E284+E285+E286+E277</f>
        <v>1307077.5316030239</v>
      </c>
      <c r="F276" s="45">
        <f t="shared" ref="F276:Q276" si="223">F280+F283+F284+F285+F286+F277</f>
        <v>190522.72804000002</v>
      </c>
      <c r="G276" s="45">
        <f t="shared" si="223"/>
        <v>130003.97380000001</v>
      </c>
      <c r="H276" s="45">
        <f t="shared" si="223"/>
        <v>160192.99726999999</v>
      </c>
      <c r="I276" s="45">
        <f t="shared" si="223"/>
        <v>72343.388149999999</v>
      </c>
      <c r="J276" s="45">
        <f t="shared" si="223"/>
        <v>75825.929869999993</v>
      </c>
      <c r="K276" s="45">
        <f t="shared" si="223"/>
        <v>80483.173349999997</v>
      </c>
      <c r="L276" s="45">
        <f t="shared" si="223"/>
        <v>80277.081009999994</v>
      </c>
      <c r="M276" s="45">
        <f t="shared" si="223"/>
        <v>100414.86689</v>
      </c>
      <c r="N276" s="45">
        <f t="shared" si="223"/>
        <v>102196.224</v>
      </c>
      <c r="O276" s="45">
        <f t="shared" si="223"/>
        <v>102257.32399999999</v>
      </c>
      <c r="P276" s="45">
        <f t="shared" si="223"/>
        <v>104916.01442399999</v>
      </c>
      <c r="Q276" s="45">
        <f t="shared" si="223"/>
        <v>107643.830799024</v>
      </c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</row>
    <row r="277" spans="1:253" s="21" customFormat="1" ht="22.5" customHeight="1" x14ac:dyDescent="0.2">
      <c r="A277" s="78"/>
      <c r="B277" s="77"/>
      <c r="C277" s="71" t="s">
        <v>6</v>
      </c>
      <c r="D277" s="28"/>
      <c r="E277" s="45">
        <f>E278+E279</f>
        <v>1731</v>
      </c>
      <c r="F277" s="45">
        <f t="shared" ref="F277:Q277" si="224">F278+F279</f>
        <v>0</v>
      </c>
      <c r="G277" s="45">
        <f t="shared" si="224"/>
        <v>0</v>
      </c>
      <c r="H277" s="45">
        <f t="shared" si="224"/>
        <v>0</v>
      </c>
      <c r="I277" s="45">
        <f t="shared" si="224"/>
        <v>0</v>
      </c>
      <c r="J277" s="45">
        <f t="shared" si="224"/>
        <v>0</v>
      </c>
      <c r="K277" s="45">
        <f t="shared" si="224"/>
        <v>1731</v>
      </c>
      <c r="L277" s="45">
        <f t="shared" si="224"/>
        <v>0</v>
      </c>
      <c r="M277" s="45">
        <f t="shared" si="224"/>
        <v>0</v>
      </c>
      <c r="N277" s="45">
        <f t="shared" si="224"/>
        <v>0</v>
      </c>
      <c r="O277" s="45">
        <f t="shared" si="224"/>
        <v>0</v>
      </c>
      <c r="P277" s="45">
        <f t="shared" si="224"/>
        <v>0</v>
      </c>
      <c r="Q277" s="45">
        <f t="shared" si="224"/>
        <v>0</v>
      </c>
    </row>
    <row r="278" spans="1:253" s="21" customFormat="1" ht="22.5" customHeight="1" x14ac:dyDescent="0.2">
      <c r="A278" s="78"/>
      <c r="B278" s="77"/>
      <c r="C278" s="72"/>
      <c r="D278" s="27">
        <v>862</v>
      </c>
      <c r="E278" s="45">
        <f>SUM(F278:Q278)</f>
        <v>1154</v>
      </c>
      <c r="F278" s="45">
        <v>0</v>
      </c>
      <c r="G278" s="45">
        <v>0</v>
      </c>
      <c r="H278" s="45">
        <v>0</v>
      </c>
      <c r="I278" s="45">
        <v>0</v>
      </c>
      <c r="J278" s="45">
        <v>0</v>
      </c>
      <c r="K278" s="45">
        <v>1154</v>
      </c>
      <c r="L278" s="46">
        <v>0</v>
      </c>
      <c r="M278" s="45">
        <v>0</v>
      </c>
      <c r="N278" s="45">
        <v>0</v>
      </c>
      <c r="O278" s="45">
        <v>0</v>
      </c>
      <c r="P278" s="45">
        <v>0</v>
      </c>
      <c r="Q278" s="45">
        <v>0</v>
      </c>
    </row>
    <row r="279" spans="1:253" s="21" customFormat="1" x14ac:dyDescent="0.2">
      <c r="A279" s="78"/>
      <c r="B279" s="77"/>
      <c r="C279" s="73"/>
      <c r="D279" s="30" t="s">
        <v>106</v>
      </c>
      <c r="E279" s="45">
        <f>SUM(F279:Q279)</f>
        <v>577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577</v>
      </c>
      <c r="L279" s="46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</row>
    <row r="280" spans="1:253" s="21" customFormat="1" ht="21.75" customHeight="1" x14ac:dyDescent="0.2">
      <c r="A280" s="78"/>
      <c r="B280" s="77"/>
      <c r="C280" s="79" t="s">
        <v>7</v>
      </c>
      <c r="D280" s="28"/>
      <c r="E280" s="45">
        <f>E281+E282</f>
        <v>1305346.5316030239</v>
      </c>
      <c r="F280" s="45">
        <f t="shared" ref="F280:F284" si="225">F292</f>
        <v>190522.72804000002</v>
      </c>
      <c r="G280" s="45">
        <f t="shared" ref="G280:J280" si="226">G292</f>
        <v>130003.97380000001</v>
      </c>
      <c r="H280" s="45">
        <f t="shared" si="226"/>
        <v>160192.99726999999</v>
      </c>
      <c r="I280" s="45">
        <f t="shared" si="226"/>
        <v>72343.388149999999</v>
      </c>
      <c r="J280" s="45">
        <f t="shared" si="226"/>
        <v>75825.929869999993</v>
      </c>
      <c r="K280" s="45">
        <f t="shared" ref="K280:L280" si="227">K292</f>
        <v>78752.173349999997</v>
      </c>
      <c r="L280" s="46">
        <f t="shared" si="227"/>
        <v>80277.081009999994</v>
      </c>
      <c r="M280" s="67">
        <f t="shared" ref="M280:Q280" si="228">M292</f>
        <v>100414.86689</v>
      </c>
      <c r="N280" s="67">
        <f t="shared" si="228"/>
        <v>102196.224</v>
      </c>
      <c r="O280" s="67">
        <f t="shared" si="228"/>
        <v>102257.32399999999</v>
      </c>
      <c r="P280" s="45">
        <f t="shared" si="228"/>
        <v>104916.01442399999</v>
      </c>
      <c r="Q280" s="45">
        <f t="shared" si="228"/>
        <v>107643.830799024</v>
      </c>
    </row>
    <row r="281" spans="1:253" s="21" customFormat="1" ht="24.75" customHeight="1" x14ac:dyDescent="0.2">
      <c r="A281" s="78"/>
      <c r="B281" s="77"/>
      <c r="C281" s="79"/>
      <c r="D281" s="27">
        <v>862</v>
      </c>
      <c r="E281" s="45">
        <f>F281+G281+H281+I281+J281+K281+L281+M281+N281+O281+P281+Q281</f>
        <v>275357.23781000002</v>
      </c>
      <c r="F281" s="45">
        <f t="shared" si="225"/>
        <v>25415.599999999999</v>
      </c>
      <c r="G281" s="45">
        <f t="shared" ref="G281:J282" si="229">G293</f>
        <v>26670.5</v>
      </c>
      <c r="H281" s="45">
        <f t="shared" si="229"/>
        <v>28471.5</v>
      </c>
      <c r="I281" s="45">
        <f t="shared" si="229"/>
        <v>30544</v>
      </c>
      <c r="J281" s="45">
        <f t="shared" si="229"/>
        <v>31965.874</v>
      </c>
      <c r="K281" s="45">
        <f t="shared" ref="K281" si="230">K293</f>
        <v>33378.752</v>
      </c>
      <c r="L281" s="46">
        <f>L293</f>
        <v>34593.844920000003</v>
      </c>
      <c r="M281" s="63">
        <f t="shared" ref="M281:Q281" si="231">M293</f>
        <v>64317.16689</v>
      </c>
      <c r="N281" s="63">
        <f t="shared" si="231"/>
        <v>0</v>
      </c>
      <c r="O281" s="63">
        <f t="shared" si="231"/>
        <v>0</v>
      </c>
      <c r="P281" s="46">
        <f t="shared" si="231"/>
        <v>0</v>
      </c>
      <c r="Q281" s="46">
        <f t="shared" si="231"/>
        <v>0</v>
      </c>
    </row>
    <row r="282" spans="1:253" s="21" customFormat="1" ht="24.75" customHeight="1" x14ac:dyDescent="0.2">
      <c r="A282" s="78"/>
      <c r="B282" s="77"/>
      <c r="C282" s="79"/>
      <c r="D282" s="30" t="s">
        <v>106</v>
      </c>
      <c r="E282" s="45">
        <f>F282+G282+H282+I282+J282+K282+L282+M282+N282+O282+P282+Q282</f>
        <v>1029989.2937930239</v>
      </c>
      <c r="F282" s="45">
        <f t="shared" si="225"/>
        <v>165107.12804000001</v>
      </c>
      <c r="G282" s="45">
        <f t="shared" ref="G282:J282" si="232">G294</f>
        <v>103333.47380000001</v>
      </c>
      <c r="H282" s="45">
        <f t="shared" si="232"/>
        <v>131721.49726999999</v>
      </c>
      <c r="I282" s="45">
        <f t="shared" si="229"/>
        <v>41799.388149999999</v>
      </c>
      <c r="J282" s="45">
        <f t="shared" si="232"/>
        <v>43860.055869999997</v>
      </c>
      <c r="K282" s="45">
        <f t="shared" ref="K282" si="233">K294</f>
        <v>45373.421349999997</v>
      </c>
      <c r="L282" s="46">
        <f>L294</f>
        <v>45683.236089999999</v>
      </c>
      <c r="M282" s="63">
        <f t="shared" ref="M282:Q282" si="234">M294</f>
        <v>36097.699999999997</v>
      </c>
      <c r="N282" s="63">
        <f t="shared" si="234"/>
        <v>102196.224</v>
      </c>
      <c r="O282" s="63">
        <f t="shared" si="234"/>
        <v>102257.32399999999</v>
      </c>
      <c r="P282" s="46">
        <f t="shared" si="234"/>
        <v>104916.01442399999</v>
      </c>
      <c r="Q282" s="46">
        <f t="shared" si="234"/>
        <v>107643.830799024</v>
      </c>
    </row>
    <row r="283" spans="1:253" s="21" customFormat="1" ht="22.5" customHeight="1" x14ac:dyDescent="0.2">
      <c r="A283" s="78"/>
      <c r="B283" s="77"/>
      <c r="C283" s="61" t="s">
        <v>8</v>
      </c>
      <c r="D283" s="30"/>
      <c r="E283" s="45">
        <f t="shared" ref="E283:E287" si="235">F283+G283+H283+I283+J283+K283+L283</f>
        <v>0</v>
      </c>
      <c r="F283" s="45">
        <f t="shared" si="225"/>
        <v>0</v>
      </c>
      <c r="G283" s="45">
        <f t="shared" ref="G283:J283" si="236">G295</f>
        <v>0</v>
      </c>
      <c r="H283" s="45">
        <f t="shared" si="236"/>
        <v>0</v>
      </c>
      <c r="I283" s="45">
        <f t="shared" si="236"/>
        <v>0</v>
      </c>
      <c r="J283" s="45">
        <f t="shared" si="236"/>
        <v>0</v>
      </c>
      <c r="K283" s="45">
        <f t="shared" ref="K283:L283" si="237">K295</f>
        <v>0</v>
      </c>
      <c r="L283" s="46">
        <f t="shared" si="237"/>
        <v>0</v>
      </c>
      <c r="M283" s="45">
        <f t="shared" ref="M283:Q283" si="238">M295</f>
        <v>0</v>
      </c>
      <c r="N283" s="45">
        <f t="shared" si="238"/>
        <v>0</v>
      </c>
      <c r="O283" s="45">
        <f t="shared" si="238"/>
        <v>0</v>
      </c>
      <c r="P283" s="45">
        <f t="shared" si="238"/>
        <v>0</v>
      </c>
      <c r="Q283" s="45">
        <f t="shared" si="238"/>
        <v>0</v>
      </c>
    </row>
    <row r="284" spans="1:253" s="21" customFormat="1" ht="24.75" customHeight="1" x14ac:dyDescent="0.2">
      <c r="A284" s="78"/>
      <c r="B284" s="77"/>
      <c r="C284" s="61" t="s">
        <v>58</v>
      </c>
      <c r="D284" s="30"/>
      <c r="E284" s="45">
        <f t="shared" si="235"/>
        <v>0</v>
      </c>
      <c r="F284" s="45">
        <f t="shared" si="225"/>
        <v>0</v>
      </c>
      <c r="G284" s="45">
        <f t="shared" ref="G284:J284" si="239">G296</f>
        <v>0</v>
      </c>
      <c r="H284" s="45">
        <f t="shared" si="239"/>
        <v>0</v>
      </c>
      <c r="I284" s="45">
        <f t="shared" si="239"/>
        <v>0</v>
      </c>
      <c r="J284" s="45">
        <f t="shared" si="239"/>
        <v>0</v>
      </c>
      <c r="K284" s="45">
        <f t="shared" ref="K284:L284" si="240">K296</f>
        <v>0</v>
      </c>
      <c r="L284" s="46">
        <f t="shared" si="240"/>
        <v>0</v>
      </c>
      <c r="M284" s="45">
        <f t="shared" ref="M284:Q284" si="241">M296</f>
        <v>0</v>
      </c>
      <c r="N284" s="45">
        <f t="shared" si="241"/>
        <v>0</v>
      </c>
      <c r="O284" s="45">
        <f t="shared" si="241"/>
        <v>0</v>
      </c>
      <c r="P284" s="45">
        <f t="shared" si="241"/>
        <v>0</v>
      </c>
      <c r="Q284" s="45">
        <f t="shared" si="241"/>
        <v>0</v>
      </c>
    </row>
    <row r="285" spans="1:253" s="29" customFormat="1" ht="24.75" customHeight="1" x14ac:dyDescent="0.2">
      <c r="A285" s="78"/>
      <c r="B285" s="77"/>
      <c r="C285" s="61" t="s">
        <v>59</v>
      </c>
      <c r="D285" s="30"/>
      <c r="E285" s="45">
        <f t="shared" si="235"/>
        <v>0</v>
      </c>
      <c r="F285" s="45">
        <f t="shared" ref="F285:J285" si="242">F297</f>
        <v>0</v>
      </c>
      <c r="G285" s="45">
        <f t="shared" si="242"/>
        <v>0</v>
      </c>
      <c r="H285" s="45">
        <f t="shared" si="242"/>
        <v>0</v>
      </c>
      <c r="I285" s="45">
        <f t="shared" si="242"/>
        <v>0</v>
      </c>
      <c r="J285" s="45">
        <f t="shared" si="242"/>
        <v>0</v>
      </c>
      <c r="K285" s="45">
        <f t="shared" ref="K285:L285" si="243">K297</f>
        <v>0</v>
      </c>
      <c r="L285" s="46">
        <f t="shared" si="243"/>
        <v>0</v>
      </c>
      <c r="M285" s="45">
        <f t="shared" ref="M285:Q285" si="244">M297</f>
        <v>0</v>
      </c>
      <c r="N285" s="45">
        <f t="shared" si="244"/>
        <v>0</v>
      </c>
      <c r="O285" s="45">
        <f t="shared" si="244"/>
        <v>0</v>
      </c>
      <c r="P285" s="45">
        <f t="shared" si="244"/>
        <v>0</v>
      </c>
      <c r="Q285" s="45">
        <f t="shared" si="244"/>
        <v>0</v>
      </c>
    </row>
    <row r="286" spans="1:253" s="29" customFormat="1" ht="24.75" customHeight="1" x14ac:dyDescent="0.2">
      <c r="A286" s="78"/>
      <c r="B286" s="77"/>
      <c r="C286" s="61" t="s">
        <v>60</v>
      </c>
      <c r="D286" s="30"/>
      <c r="E286" s="45">
        <f t="shared" si="235"/>
        <v>0</v>
      </c>
      <c r="F286" s="45">
        <f t="shared" ref="F286:J286" si="245">F298</f>
        <v>0</v>
      </c>
      <c r="G286" s="45">
        <f t="shared" si="245"/>
        <v>0</v>
      </c>
      <c r="H286" s="45">
        <f t="shared" si="245"/>
        <v>0</v>
      </c>
      <c r="I286" s="45">
        <f t="shared" si="245"/>
        <v>0</v>
      </c>
      <c r="J286" s="45">
        <f t="shared" si="245"/>
        <v>0</v>
      </c>
      <c r="K286" s="45">
        <f t="shared" ref="K286:L286" si="246">K298</f>
        <v>0</v>
      </c>
      <c r="L286" s="46">
        <f t="shared" si="246"/>
        <v>0</v>
      </c>
      <c r="M286" s="45">
        <f t="shared" ref="M286:Q286" si="247">M298</f>
        <v>0</v>
      </c>
      <c r="N286" s="45">
        <f t="shared" si="247"/>
        <v>0</v>
      </c>
      <c r="O286" s="45">
        <f t="shared" si="247"/>
        <v>0</v>
      </c>
      <c r="P286" s="45">
        <f t="shared" si="247"/>
        <v>0</v>
      </c>
      <c r="Q286" s="45">
        <f t="shared" si="247"/>
        <v>0</v>
      </c>
    </row>
    <row r="287" spans="1:253" s="22" customFormat="1" ht="38.25" customHeight="1" thickBot="1" x14ac:dyDescent="0.25">
      <c r="A287" s="78"/>
      <c r="B287" s="77"/>
      <c r="C287" s="61" t="s">
        <v>75</v>
      </c>
      <c r="D287" s="30"/>
      <c r="E287" s="45">
        <f t="shared" si="235"/>
        <v>0</v>
      </c>
      <c r="F287" s="45">
        <f t="shared" ref="F287" si="248">F299</f>
        <v>0</v>
      </c>
      <c r="G287" s="45">
        <f t="shared" ref="G287:J287" si="249">G299</f>
        <v>0</v>
      </c>
      <c r="H287" s="45">
        <f t="shared" si="249"/>
        <v>0</v>
      </c>
      <c r="I287" s="45">
        <f t="shared" si="249"/>
        <v>0</v>
      </c>
      <c r="J287" s="45">
        <f t="shared" si="249"/>
        <v>0</v>
      </c>
      <c r="K287" s="45">
        <f t="shared" ref="K287:L287" si="250">K299</f>
        <v>0</v>
      </c>
      <c r="L287" s="46">
        <f t="shared" si="250"/>
        <v>0</v>
      </c>
      <c r="M287" s="45">
        <f t="shared" ref="M287:Q287" si="251">M299</f>
        <v>0</v>
      </c>
      <c r="N287" s="45">
        <f t="shared" si="251"/>
        <v>0</v>
      </c>
      <c r="O287" s="45">
        <f t="shared" si="251"/>
        <v>0</v>
      </c>
      <c r="P287" s="45">
        <f t="shared" si="251"/>
        <v>0</v>
      </c>
      <c r="Q287" s="45">
        <f t="shared" si="251"/>
        <v>0</v>
      </c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  <c r="CC287" s="21"/>
      <c r="CD287" s="21"/>
      <c r="CE287" s="21"/>
      <c r="CF287" s="21"/>
      <c r="CG287" s="21"/>
      <c r="CH287" s="21"/>
      <c r="CI287" s="21"/>
      <c r="CJ287" s="21"/>
      <c r="CK287" s="21"/>
      <c r="CL287" s="21"/>
      <c r="CM287" s="21"/>
      <c r="CN287" s="21"/>
      <c r="CO287" s="21"/>
      <c r="CP287" s="21"/>
      <c r="CQ287" s="21"/>
      <c r="CR287" s="21"/>
      <c r="CS287" s="21"/>
      <c r="CT287" s="21"/>
      <c r="CU287" s="21"/>
      <c r="CV287" s="21"/>
      <c r="CW287" s="21"/>
      <c r="CX287" s="21"/>
      <c r="CY287" s="21"/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1"/>
      <c r="DL287" s="21"/>
      <c r="DM287" s="21"/>
      <c r="DN287" s="21"/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1"/>
      <c r="EA287" s="21"/>
      <c r="EB287" s="21"/>
      <c r="EC287" s="21"/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1"/>
      <c r="EP287" s="21"/>
      <c r="EQ287" s="21"/>
      <c r="ER287" s="21"/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1"/>
      <c r="FE287" s="21"/>
      <c r="FF287" s="21"/>
      <c r="FG287" s="21"/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1"/>
      <c r="FT287" s="21"/>
      <c r="FU287" s="21"/>
      <c r="FV287" s="21"/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1"/>
      <c r="GI287" s="21"/>
      <c r="GJ287" s="21"/>
      <c r="GK287" s="21"/>
      <c r="GL287" s="21"/>
      <c r="GM287" s="21"/>
      <c r="GN287" s="21"/>
      <c r="GO287" s="21"/>
      <c r="GP287" s="21"/>
      <c r="GQ287" s="21"/>
      <c r="GR287" s="21"/>
      <c r="GS287" s="21"/>
      <c r="GT287" s="21"/>
      <c r="GU287" s="21"/>
      <c r="GV287" s="21"/>
      <c r="GW287" s="21"/>
      <c r="GX287" s="21"/>
      <c r="GY287" s="21"/>
      <c r="GZ287" s="21"/>
      <c r="HA287" s="21"/>
      <c r="HB287" s="21"/>
      <c r="HC287" s="21"/>
      <c r="HD287" s="21"/>
      <c r="HE287" s="21"/>
      <c r="HF287" s="21"/>
      <c r="HG287" s="21"/>
      <c r="HH287" s="21"/>
      <c r="HI287" s="21"/>
      <c r="HJ287" s="21"/>
      <c r="HK287" s="21"/>
      <c r="HL287" s="21"/>
      <c r="HM287" s="21"/>
      <c r="HN287" s="21"/>
      <c r="HO287" s="21"/>
      <c r="HP287" s="21"/>
      <c r="HQ287" s="21"/>
      <c r="HR287" s="21"/>
      <c r="HS287" s="21"/>
      <c r="HT287" s="21"/>
      <c r="HU287" s="21"/>
      <c r="HV287" s="21"/>
      <c r="HW287" s="21"/>
      <c r="HX287" s="21"/>
      <c r="HY287" s="21"/>
      <c r="HZ287" s="21"/>
      <c r="IA287" s="21"/>
      <c r="IB287" s="21"/>
      <c r="IC287" s="21"/>
      <c r="ID287" s="21"/>
      <c r="IE287" s="21"/>
      <c r="IF287" s="21"/>
      <c r="IG287" s="21"/>
      <c r="IH287" s="21"/>
      <c r="II287" s="21"/>
      <c r="IJ287" s="21"/>
      <c r="IK287" s="21"/>
      <c r="IL287" s="21"/>
      <c r="IM287" s="21"/>
      <c r="IN287" s="21"/>
      <c r="IO287" s="21"/>
      <c r="IP287" s="21"/>
      <c r="IQ287" s="21"/>
      <c r="IR287" s="21"/>
      <c r="IS287" s="21"/>
    </row>
    <row r="288" spans="1:253" s="20" customFormat="1" ht="22.5" customHeight="1" x14ac:dyDescent="0.2">
      <c r="A288" s="78" t="s">
        <v>41</v>
      </c>
      <c r="B288" s="77" t="s">
        <v>73</v>
      </c>
      <c r="C288" s="61" t="s">
        <v>34</v>
      </c>
      <c r="D288" s="28"/>
      <c r="E288" s="45">
        <f>E289+E292+E295+E296+E297+E298</f>
        <v>1307077.5316030239</v>
      </c>
      <c r="F288" s="45">
        <f t="shared" ref="F288:Q288" si="252">F289+F292+F295+F296+F297+F298</f>
        <v>190522.72804000002</v>
      </c>
      <c r="G288" s="45">
        <f t="shared" si="252"/>
        <v>130003.97380000001</v>
      </c>
      <c r="H288" s="45">
        <f t="shared" si="252"/>
        <v>160192.99726999999</v>
      </c>
      <c r="I288" s="45">
        <f t="shared" si="252"/>
        <v>72343.388149999999</v>
      </c>
      <c r="J288" s="45">
        <f t="shared" si="252"/>
        <v>75825.929869999993</v>
      </c>
      <c r="K288" s="45">
        <f t="shared" si="252"/>
        <v>80483.173349999997</v>
      </c>
      <c r="L288" s="45">
        <f t="shared" si="252"/>
        <v>80277.081009999994</v>
      </c>
      <c r="M288" s="45">
        <f t="shared" si="252"/>
        <v>100414.86689</v>
      </c>
      <c r="N288" s="45">
        <f t="shared" si="252"/>
        <v>102196.224</v>
      </c>
      <c r="O288" s="45">
        <f t="shared" si="252"/>
        <v>102257.32399999999</v>
      </c>
      <c r="P288" s="45">
        <f t="shared" si="252"/>
        <v>104916.01442399999</v>
      </c>
      <c r="Q288" s="45">
        <f t="shared" si="252"/>
        <v>107643.830799024</v>
      </c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  <c r="CC288" s="21"/>
      <c r="CD288" s="21"/>
      <c r="CE288" s="21"/>
      <c r="CF288" s="21"/>
      <c r="CG288" s="21"/>
      <c r="CH288" s="21"/>
      <c r="CI288" s="21"/>
      <c r="CJ288" s="21"/>
      <c r="CK288" s="21"/>
      <c r="CL288" s="21"/>
      <c r="CM288" s="21"/>
      <c r="CN288" s="21"/>
      <c r="CO288" s="21"/>
      <c r="CP288" s="21"/>
      <c r="CQ288" s="21"/>
      <c r="CR288" s="21"/>
      <c r="CS288" s="21"/>
      <c r="CT288" s="21"/>
      <c r="CU288" s="21"/>
      <c r="CV288" s="21"/>
      <c r="CW288" s="21"/>
      <c r="CX288" s="21"/>
      <c r="CY288" s="21"/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1"/>
      <c r="DL288" s="21"/>
      <c r="DM288" s="21"/>
      <c r="DN288" s="21"/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1"/>
      <c r="EA288" s="21"/>
      <c r="EB288" s="21"/>
      <c r="EC288" s="21"/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1"/>
      <c r="EP288" s="21"/>
      <c r="EQ288" s="21"/>
      <c r="ER288" s="21"/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1"/>
      <c r="FE288" s="21"/>
      <c r="FF288" s="21"/>
      <c r="FG288" s="21"/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1"/>
      <c r="FT288" s="21"/>
      <c r="FU288" s="21"/>
      <c r="FV288" s="21"/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1"/>
      <c r="GI288" s="21"/>
      <c r="GJ288" s="21"/>
      <c r="GK288" s="21"/>
      <c r="GL288" s="21"/>
      <c r="GM288" s="21"/>
      <c r="GN288" s="21"/>
      <c r="GO288" s="21"/>
      <c r="GP288" s="21"/>
      <c r="GQ288" s="21"/>
      <c r="GR288" s="21"/>
      <c r="GS288" s="21"/>
      <c r="GT288" s="21"/>
      <c r="GU288" s="21"/>
      <c r="GV288" s="21"/>
      <c r="GW288" s="21"/>
      <c r="GX288" s="21"/>
      <c r="GY288" s="21"/>
      <c r="GZ288" s="21"/>
      <c r="HA288" s="21"/>
      <c r="HB288" s="21"/>
      <c r="HC288" s="21"/>
      <c r="HD288" s="21"/>
      <c r="HE288" s="21"/>
      <c r="HF288" s="21"/>
      <c r="HG288" s="21"/>
      <c r="HH288" s="21"/>
      <c r="HI288" s="21"/>
      <c r="HJ288" s="21"/>
      <c r="HK288" s="21"/>
      <c r="HL288" s="21"/>
      <c r="HM288" s="21"/>
      <c r="HN288" s="21"/>
      <c r="HO288" s="21"/>
      <c r="HP288" s="21"/>
      <c r="HQ288" s="21"/>
      <c r="HR288" s="21"/>
      <c r="HS288" s="21"/>
      <c r="HT288" s="21"/>
      <c r="HU288" s="21"/>
      <c r="HV288" s="21"/>
      <c r="HW288" s="21"/>
      <c r="HX288" s="21"/>
      <c r="HY288" s="21"/>
      <c r="HZ288" s="21"/>
      <c r="IA288" s="21"/>
      <c r="IB288" s="21"/>
      <c r="IC288" s="21"/>
      <c r="ID288" s="21"/>
      <c r="IE288" s="21"/>
      <c r="IF288" s="21"/>
      <c r="IG288" s="21"/>
      <c r="IH288" s="21"/>
      <c r="II288" s="21"/>
      <c r="IJ288" s="21"/>
      <c r="IK288" s="21"/>
      <c r="IL288" s="21"/>
      <c r="IM288" s="21"/>
      <c r="IN288" s="21"/>
      <c r="IO288" s="21"/>
      <c r="IP288" s="21"/>
      <c r="IQ288" s="21"/>
      <c r="IR288" s="21"/>
      <c r="IS288" s="21"/>
    </row>
    <row r="289" spans="1:253" s="21" customFormat="1" ht="22.5" customHeight="1" x14ac:dyDescent="0.2">
      <c r="A289" s="78"/>
      <c r="B289" s="77"/>
      <c r="C289" s="71" t="s">
        <v>6</v>
      </c>
      <c r="D289" s="28"/>
      <c r="E289" s="45">
        <f>E290+E291</f>
        <v>1731</v>
      </c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f>K290+K291</f>
        <v>1731</v>
      </c>
      <c r="L289" s="45">
        <f t="shared" ref="L289:Q289" si="253">L290+L291</f>
        <v>0</v>
      </c>
      <c r="M289" s="45">
        <f t="shared" si="253"/>
        <v>0</v>
      </c>
      <c r="N289" s="45">
        <f t="shared" si="253"/>
        <v>0</v>
      </c>
      <c r="O289" s="45">
        <f t="shared" si="253"/>
        <v>0</v>
      </c>
      <c r="P289" s="45">
        <f t="shared" si="253"/>
        <v>0</v>
      </c>
      <c r="Q289" s="45">
        <f t="shared" si="253"/>
        <v>0</v>
      </c>
    </row>
    <row r="290" spans="1:253" s="21" customFormat="1" ht="22.5" customHeight="1" x14ac:dyDescent="0.2">
      <c r="A290" s="78"/>
      <c r="B290" s="77"/>
      <c r="C290" s="72"/>
      <c r="D290" s="27" t="s">
        <v>107</v>
      </c>
      <c r="E290" s="45">
        <f>SUM(F290:Q290)</f>
        <v>1154</v>
      </c>
      <c r="F290" s="45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1154</v>
      </c>
      <c r="L290" s="46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</row>
    <row r="291" spans="1:253" s="21" customFormat="1" x14ac:dyDescent="0.2">
      <c r="A291" s="78"/>
      <c r="B291" s="77"/>
      <c r="C291" s="73"/>
      <c r="D291" s="30" t="s">
        <v>106</v>
      </c>
      <c r="E291" s="45">
        <f>SUM(F291:Q291)</f>
        <v>577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577</v>
      </c>
      <c r="L291" s="46">
        <v>0</v>
      </c>
      <c r="M291" s="45">
        <v>0</v>
      </c>
      <c r="N291" s="45">
        <v>0</v>
      </c>
      <c r="O291" s="45">
        <v>0</v>
      </c>
      <c r="P291" s="45">
        <v>0</v>
      </c>
      <c r="Q291" s="45">
        <v>0</v>
      </c>
    </row>
    <row r="292" spans="1:253" s="21" customFormat="1" ht="26.25" customHeight="1" x14ac:dyDescent="0.2">
      <c r="A292" s="78"/>
      <c r="B292" s="77"/>
      <c r="C292" s="79" t="s">
        <v>7</v>
      </c>
      <c r="D292" s="28"/>
      <c r="E292" s="45">
        <f>E293+E294</f>
        <v>1305346.5316030239</v>
      </c>
      <c r="F292" s="45">
        <f t="shared" ref="F292:J292" si="254">F293+F294</f>
        <v>190522.72804000002</v>
      </c>
      <c r="G292" s="45">
        <f t="shared" si="254"/>
        <v>130003.97380000001</v>
      </c>
      <c r="H292" s="45">
        <f t="shared" si="254"/>
        <v>160192.99726999999</v>
      </c>
      <c r="I292" s="45">
        <f t="shared" si="254"/>
        <v>72343.388149999999</v>
      </c>
      <c r="J292" s="45">
        <f t="shared" si="254"/>
        <v>75825.929869999993</v>
      </c>
      <c r="K292" s="45">
        <f t="shared" ref="K292:L292" si="255">K293+K294</f>
        <v>78752.173349999997</v>
      </c>
      <c r="L292" s="46">
        <f t="shared" si="255"/>
        <v>80277.081009999994</v>
      </c>
      <c r="M292" s="45">
        <f t="shared" ref="M292:Q292" si="256">M293+M294</f>
        <v>100414.86689</v>
      </c>
      <c r="N292" s="45">
        <f t="shared" si="256"/>
        <v>102196.224</v>
      </c>
      <c r="O292" s="45">
        <f t="shared" si="256"/>
        <v>102257.32399999999</v>
      </c>
      <c r="P292" s="45">
        <f t="shared" si="256"/>
        <v>104916.01442399999</v>
      </c>
      <c r="Q292" s="45">
        <f t="shared" si="256"/>
        <v>107643.830799024</v>
      </c>
    </row>
    <row r="293" spans="1:253" s="21" customFormat="1" ht="25.5" customHeight="1" x14ac:dyDescent="0.2">
      <c r="A293" s="78"/>
      <c r="B293" s="77"/>
      <c r="C293" s="79"/>
      <c r="D293" s="27" t="s">
        <v>107</v>
      </c>
      <c r="E293" s="45">
        <f>F293+G293+H293+I293+J293+K293+L293+M293+N293+O293+P293+Q293</f>
        <v>275357.23781000002</v>
      </c>
      <c r="F293" s="45">
        <v>25415.599999999999</v>
      </c>
      <c r="G293" s="45">
        <v>26670.5</v>
      </c>
      <c r="H293" s="45">
        <v>28471.5</v>
      </c>
      <c r="I293" s="45">
        <v>30544</v>
      </c>
      <c r="J293" s="45">
        <v>31965.874</v>
      </c>
      <c r="K293" s="45">
        <v>33378.752</v>
      </c>
      <c r="L293" s="46">
        <v>34593.844920000003</v>
      </c>
      <c r="M293" s="67">
        <v>64317.16689</v>
      </c>
      <c r="N293" s="67">
        <v>0</v>
      </c>
      <c r="O293" s="67">
        <v>0</v>
      </c>
      <c r="P293" s="45">
        <f t="shared" ref="P293:P294" si="257">O293*1.026</f>
        <v>0</v>
      </c>
      <c r="Q293" s="45">
        <f t="shared" ref="Q293:Q294" si="258">P293*1.026</f>
        <v>0</v>
      </c>
    </row>
    <row r="294" spans="1:253" s="21" customFormat="1" ht="25.5" customHeight="1" x14ac:dyDescent="0.2">
      <c r="A294" s="78"/>
      <c r="B294" s="77"/>
      <c r="C294" s="79"/>
      <c r="D294" s="30" t="s">
        <v>106</v>
      </c>
      <c r="E294" s="45">
        <f>F294+G294+H294+I294+J294+K294+L294+M294+N294+O294+P294+Q294</f>
        <v>1029989.2937930239</v>
      </c>
      <c r="F294" s="45">
        <v>165107.12804000001</v>
      </c>
      <c r="G294" s="45">
        <v>103333.47380000001</v>
      </c>
      <c r="H294" s="45">
        <v>131721.49726999999</v>
      </c>
      <c r="I294" s="45">
        <v>41799.388149999999</v>
      </c>
      <c r="J294" s="45">
        <v>43860.055869999997</v>
      </c>
      <c r="K294" s="45">
        <v>45373.421349999997</v>
      </c>
      <c r="L294" s="46">
        <v>45683.236089999999</v>
      </c>
      <c r="M294" s="63">
        <v>36097.699999999997</v>
      </c>
      <c r="N294" s="63">
        <v>102196.224</v>
      </c>
      <c r="O294" s="67">
        <v>102257.32399999999</v>
      </c>
      <c r="P294" s="45">
        <f t="shared" si="257"/>
        <v>104916.01442399999</v>
      </c>
      <c r="Q294" s="45">
        <f t="shared" si="258"/>
        <v>107643.830799024</v>
      </c>
    </row>
    <row r="295" spans="1:253" s="21" customFormat="1" ht="27.75" customHeight="1" x14ac:dyDescent="0.2">
      <c r="A295" s="78"/>
      <c r="B295" s="77"/>
      <c r="C295" s="61" t="s">
        <v>8</v>
      </c>
      <c r="D295" s="30"/>
      <c r="E295" s="45">
        <f>SUM(F295:Q295)</f>
        <v>0</v>
      </c>
      <c r="F295" s="45">
        <v>0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46">
        <v>0</v>
      </c>
      <c r="M295" s="45">
        <v>0</v>
      </c>
      <c r="N295" s="45">
        <v>0</v>
      </c>
      <c r="O295" s="45">
        <v>0</v>
      </c>
      <c r="P295" s="45">
        <v>0</v>
      </c>
      <c r="Q295" s="45">
        <v>0</v>
      </c>
    </row>
    <row r="296" spans="1:253" s="21" customFormat="1" ht="25.5" x14ac:dyDescent="0.2">
      <c r="A296" s="78"/>
      <c r="B296" s="77"/>
      <c r="C296" s="61" t="s">
        <v>58</v>
      </c>
      <c r="D296" s="30"/>
      <c r="E296" s="45">
        <f t="shared" ref="E296:E299" si="259">SUM(F296:Q296)</f>
        <v>0</v>
      </c>
      <c r="F296" s="45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6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</row>
    <row r="297" spans="1:253" s="29" customFormat="1" ht="25.5" x14ac:dyDescent="0.2">
      <c r="A297" s="78"/>
      <c r="B297" s="77"/>
      <c r="C297" s="61" t="s">
        <v>59</v>
      </c>
      <c r="D297" s="30"/>
      <c r="E297" s="45">
        <f t="shared" si="259"/>
        <v>0</v>
      </c>
      <c r="F297" s="45">
        <v>0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46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</row>
    <row r="298" spans="1:253" s="29" customFormat="1" ht="25.5" x14ac:dyDescent="0.2">
      <c r="A298" s="78"/>
      <c r="B298" s="77"/>
      <c r="C298" s="61" t="s">
        <v>60</v>
      </c>
      <c r="D298" s="30"/>
      <c r="E298" s="45">
        <f t="shared" si="259"/>
        <v>0</v>
      </c>
      <c r="F298" s="45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6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</row>
    <row r="299" spans="1:253" s="22" customFormat="1" ht="38.25" customHeight="1" thickBot="1" x14ac:dyDescent="0.25">
      <c r="A299" s="78"/>
      <c r="B299" s="77"/>
      <c r="C299" s="61" t="s">
        <v>75</v>
      </c>
      <c r="D299" s="30"/>
      <c r="E299" s="45">
        <f t="shared" si="259"/>
        <v>0</v>
      </c>
      <c r="F299" s="45">
        <v>0</v>
      </c>
      <c r="G299" s="45">
        <v>0</v>
      </c>
      <c r="H299" s="45">
        <v>0</v>
      </c>
      <c r="I299" s="45">
        <v>0</v>
      </c>
      <c r="J299" s="45">
        <v>0</v>
      </c>
      <c r="K299" s="45">
        <v>0</v>
      </c>
      <c r="L299" s="46">
        <v>0</v>
      </c>
      <c r="M299" s="45">
        <v>0</v>
      </c>
      <c r="N299" s="45">
        <v>0</v>
      </c>
      <c r="O299" s="45">
        <v>0</v>
      </c>
      <c r="P299" s="45">
        <v>0</v>
      </c>
      <c r="Q299" s="45">
        <v>0</v>
      </c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2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1"/>
      <c r="FE299" s="21"/>
      <c r="FF299" s="21"/>
      <c r="FG299" s="21"/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1"/>
      <c r="FT299" s="21"/>
      <c r="FU299" s="21"/>
      <c r="FV299" s="21"/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1"/>
      <c r="GI299" s="21"/>
      <c r="GJ299" s="21"/>
      <c r="GK299" s="21"/>
      <c r="GL299" s="21"/>
      <c r="GM299" s="21"/>
      <c r="GN299" s="21"/>
      <c r="GO299" s="21"/>
      <c r="GP299" s="21"/>
      <c r="GQ299" s="21"/>
      <c r="GR299" s="21"/>
      <c r="GS299" s="21"/>
      <c r="GT299" s="21"/>
      <c r="GU299" s="21"/>
      <c r="GV299" s="21"/>
      <c r="GW299" s="21"/>
      <c r="GX299" s="21"/>
      <c r="GY299" s="21"/>
      <c r="GZ299" s="21"/>
      <c r="HA299" s="21"/>
      <c r="HB299" s="21"/>
      <c r="HC299" s="21"/>
      <c r="HD299" s="21"/>
      <c r="HE299" s="21"/>
      <c r="HF299" s="21"/>
      <c r="HG299" s="21"/>
      <c r="HH299" s="21"/>
      <c r="HI299" s="21"/>
      <c r="HJ299" s="21"/>
      <c r="HK299" s="21"/>
      <c r="HL299" s="21"/>
      <c r="HM299" s="21"/>
      <c r="HN299" s="21"/>
      <c r="HO299" s="21"/>
      <c r="HP299" s="21"/>
      <c r="HQ299" s="21"/>
      <c r="HR299" s="21"/>
      <c r="HS299" s="21"/>
      <c r="HT299" s="21"/>
      <c r="HU299" s="21"/>
      <c r="HV299" s="21"/>
      <c r="HW299" s="21"/>
      <c r="HX299" s="21"/>
      <c r="HY299" s="21"/>
      <c r="HZ299" s="21"/>
      <c r="IA299" s="21"/>
      <c r="IB299" s="21"/>
      <c r="IC299" s="21"/>
      <c r="ID299" s="21"/>
      <c r="IE299" s="21"/>
      <c r="IF299" s="21"/>
      <c r="IG299" s="21"/>
      <c r="IH299" s="21"/>
      <c r="II299" s="21"/>
      <c r="IJ299" s="21"/>
      <c r="IK299" s="21"/>
      <c r="IL299" s="21"/>
      <c r="IM299" s="21"/>
      <c r="IN299" s="21"/>
      <c r="IO299" s="21"/>
      <c r="IP299" s="21"/>
      <c r="IQ299" s="21"/>
      <c r="IR299" s="21"/>
      <c r="IS299" s="21"/>
    </row>
    <row r="300" spans="1:253" x14ac:dyDescent="0.2">
      <c r="A300" s="80" t="s">
        <v>88</v>
      </c>
      <c r="B300" s="77" t="s">
        <v>89</v>
      </c>
      <c r="C300" s="61" t="s">
        <v>34</v>
      </c>
      <c r="D300" s="28"/>
      <c r="E300" s="45">
        <f>SUM(F300:Q300)</f>
        <v>45830.236400000002</v>
      </c>
      <c r="F300" s="45">
        <f>F301+F302+F303+F304+F305+F306</f>
        <v>0</v>
      </c>
      <c r="G300" s="45">
        <f t="shared" ref="G300:O300" si="260">G301+G302+G303+G304+G305+G306</f>
        <v>0</v>
      </c>
      <c r="H300" s="45">
        <f t="shared" si="260"/>
        <v>0</v>
      </c>
      <c r="I300" s="45">
        <f t="shared" si="260"/>
        <v>0</v>
      </c>
      <c r="J300" s="45">
        <f t="shared" si="260"/>
        <v>0</v>
      </c>
      <c r="K300" s="45">
        <f t="shared" si="260"/>
        <v>0</v>
      </c>
      <c r="L300" s="45">
        <f t="shared" si="260"/>
        <v>10031.356400000001</v>
      </c>
      <c r="M300" s="45">
        <f t="shared" si="260"/>
        <v>12495.38</v>
      </c>
      <c r="N300" s="45">
        <f t="shared" si="260"/>
        <v>7266.2000000000007</v>
      </c>
      <c r="O300" s="45">
        <f t="shared" si="260"/>
        <v>7237.3</v>
      </c>
      <c r="P300" s="45">
        <f>P301+P302+P303+P304+P305+P306</f>
        <v>4400</v>
      </c>
      <c r="Q300" s="45">
        <f t="shared" ref="Q300" si="261">Q301+Q302+Q303+Q304+Q305+Q306</f>
        <v>4400</v>
      </c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  <c r="CC300" s="21"/>
      <c r="CD300" s="21"/>
      <c r="CE300" s="21"/>
      <c r="CF300" s="21"/>
      <c r="CG300" s="21"/>
      <c r="CH300" s="21"/>
      <c r="CI300" s="21"/>
      <c r="CJ300" s="21"/>
      <c r="CK300" s="21"/>
      <c r="CL300" s="21"/>
      <c r="CM300" s="21"/>
      <c r="CN300" s="21"/>
      <c r="CO300" s="21"/>
      <c r="CP300" s="21"/>
      <c r="CQ300" s="21"/>
      <c r="CR300" s="21"/>
      <c r="CS300" s="21"/>
      <c r="CT300" s="21"/>
      <c r="CU300" s="21"/>
      <c r="CV300" s="21"/>
      <c r="CW300" s="21"/>
      <c r="CX300" s="21"/>
      <c r="CY300" s="21"/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1"/>
      <c r="FE300" s="21"/>
      <c r="FF300" s="21"/>
      <c r="FG300" s="21"/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1"/>
      <c r="FT300" s="21"/>
      <c r="FU300" s="21"/>
      <c r="FV300" s="21"/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1"/>
      <c r="GI300" s="21"/>
      <c r="GJ300" s="21"/>
      <c r="GK300" s="21"/>
      <c r="GL300" s="21"/>
      <c r="GM300" s="21"/>
      <c r="GN300" s="21"/>
      <c r="GO300" s="21"/>
      <c r="GP300" s="21"/>
      <c r="GQ300" s="21"/>
      <c r="GR300" s="21"/>
      <c r="GS300" s="21"/>
      <c r="GT300" s="21"/>
      <c r="GU300" s="21"/>
      <c r="GV300" s="21"/>
      <c r="GW300" s="21"/>
      <c r="GX300" s="21"/>
      <c r="GY300" s="21"/>
      <c r="GZ300" s="21"/>
      <c r="HA300" s="21"/>
      <c r="HB300" s="21"/>
      <c r="HC300" s="21"/>
      <c r="HD300" s="21"/>
      <c r="HE300" s="21"/>
      <c r="HF300" s="21"/>
      <c r="HG300" s="21"/>
      <c r="HH300" s="21"/>
      <c r="HI300" s="21"/>
      <c r="HJ300" s="21"/>
      <c r="HK300" s="21"/>
      <c r="HL300" s="21"/>
      <c r="HM300" s="21"/>
      <c r="HN300" s="21"/>
      <c r="HO300" s="21"/>
      <c r="HP300" s="21"/>
      <c r="HQ300" s="21"/>
      <c r="HR300" s="21"/>
      <c r="HS300" s="21"/>
      <c r="HT300" s="21"/>
      <c r="HU300" s="21"/>
      <c r="HV300" s="21"/>
      <c r="HW300" s="21"/>
      <c r="HX300" s="21"/>
      <c r="HY300" s="21"/>
      <c r="HZ300" s="21"/>
      <c r="IA300" s="21"/>
      <c r="IB300" s="21"/>
      <c r="IC300" s="21"/>
      <c r="ID300" s="21"/>
      <c r="IE300" s="21"/>
      <c r="IF300" s="21"/>
      <c r="IG300" s="21"/>
      <c r="IH300" s="21"/>
      <c r="II300" s="21"/>
      <c r="IJ300" s="21"/>
      <c r="IK300" s="21"/>
      <c r="IL300" s="21"/>
      <c r="IM300" s="21"/>
      <c r="IN300" s="21"/>
      <c r="IO300" s="21"/>
      <c r="IP300" s="21"/>
      <c r="IQ300" s="21"/>
      <c r="IR300" s="21"/>
      <c r="IS300" s="21"/>
    </row>
    <row r="301" spans="1:253" ht="23.25" customHeight="1" x14ac:dyDescent="0.2">
      <c r="A301" s="80"/>
      <c r="B301" s="77"/>
      <c r="C301" s="61" t="s">
        <v>6</v>
      </c>
      <c r="D301" s="28"/>
      <c r="E301" s="45">
        <f t="shared" ref="E301:E306" si="262">SUM(F301:Q301)</f>
        <v>0</v>
      </c>
      <c r="F301" s="45">
        <v>0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46">
        <f>L308+L315+L322+L329+L336+L343</f>
        <v>0</v>
      </c>
      <c r="M301" s="46">
        <f t="shared" ref="M301:Q301" si="263">M308+M315+M322+M329+M336+M343</f>
        <v>0</v>
      </c>
      <c r="N301" s="46">
        <f t="shared" si="263"/>
        <v>0</v>
      </c>
      <c r="O301" s="46">
        <f t="shared" si="263"/>
        <v>0</v>
      </c>
      <c r="P301" s="46">
        <f t="shared" si="263"/>
        <v>0</v>
      </c>
      <c r="Q301" s="46">
        <f t="shared" si="263"/>
        <v>0</v>
      </c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1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1"/>
      <c r="DL301" s="21"/>
      <c r="DM301" s="21"/>
      <c r="DN301" s="21"/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1"/>
      <c r="EA301" s="21"/>
      <c r="EB301" s="21"/>
      <c r="EC301" s="21"/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1"/>
      <c r="EP301" s="21"/>
      <c r="EQ301" s="21"/>
      <c r="ER301" s="21"/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1"/>
      <c r="FE301" s="21"/>
      <c r="FF301" s="21"/>
      <c r="FG301" s="21"/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1"/>
      <c r="FT301" s="21"/>
      <c r="FU301" s="21"/>
      <c r="FV301" s="21"/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1"/>
      <c r="GI301" s="21"/>
      <c r="GJ301" s="21"/>
      <c r="GK301" s="21"/>
      <c r="GL301" s="21"/>
      <c r="GM301" s="21"/>
      <c r="GN301" s="21"/>
      <c r="GO301" s="21"/>
      <c r="GP301" s="21"/>
      <c r="GQ301" s="21"/>
      <c r="GR301" s="21"/>
      <c r="GS301" s="21"/>
      <c r="GT301" s="21"/>
      <c r="GU301" s="21"/>
      <c r="GV301" s="21"/>
      <c r="GW301" s="21"/>
      <c r="GX301" s="21"/>
      <c r="GY301" s="21"/>
      <c r="GZ301" s="21"/>
      <c r="HA301" s="21"/>
      <c r="HB301" s="21"/>
      <c r="HC301" s="21"/>
      <c r="HD301" s="21"/>
      <c r="HE301" s="21"/>
      <c r="HF301" s="21"/>
      <c r="HG301" s="21"/>
      <c r="HH301" s="21"/>
      <c r="HI301" s="21"/>
      <c r="HJ301" s="21"/>
      <c r="HK301" s="21"/>
      <c r="HL301" s="21"/>
      <c r="HM301" s="21"/>
      <c r="HN301" s="21"/>
      <c r="HO301" s="21"/>
      <c r="HP301" s="21"/>
      <c r="HQ301" s="21"/>
      <c r="HR301" s="21"/>
      <c r="HS301" s="21"/>
      <c r="HT301" s="21"/>
      <c r="HU301" s="21"/>
      <c r="HV301" s="21"/>
      <c r="HW301" s="21"/>
      <c r="HX301" s="21"/>
      <c r="HY301" s="21"/>
      <c r="HZ301" s="21"/>
      <c r="IA301" s="21"/>
      <c r="IB301" s="21"/>
      <c r="IC301" s="21"/>
      <c r="ID301" s="21"/>
      <c r="IE301" s="21"/>
      <c r="IF301" s="21"/>
      <c r="IG301" s="21"/>
      <c r="IH301" s="21"/>
      <c r="II301" s="21"/>
      <c r="IJ301" s="21"/>
      <c r="IK301" s="21"/>
      <c r="IL301" s="21"/>
      <c r="IM301" s="21"/>
      <c r="IN301" s="21"/>
      <c r="IO301" s="21"/>
      <c r="IP301" s="21"/>
      <c r="IQ301" s="21"/>
      <c r="IR301" s="21"/>
      <c r="IS301" s="21"/>
    </row>
    <row r="302" spans="1:253" ht="14.25" customHeight="1" x14ac:dyDescent="0.2">
      <c r="A302" s="80"/>
      <c r="B302" s="77"/>
      <c r="C302" s="60" t="s">
        <v>7</v>
      </c>
      <c r="D302" s="49">
        <v>862</v>
      </c>
      <c r="E302" s="45">
        <f t="shared" si="262"/>
        <v>44455.700000000004</v>
      </c>
      <c r="F302" s="50">
        <v>0</v>
      </c>
      <c r="G302" s="50">
        <v>0</v>
      </c>
      <c r="H302" s="50">
        <v>0</v>
      </c>
      <c r="I302" s="50">
        <v>0</v>
      </c>
      <c r="J302" s="50">
        <v>0</v>
      </c>
      <c r="K302" s="50">
        <v>0</v>
      </c>
      <c r="L302" s="46">
        <f t="shared" ref="L302:Q306" si="264">L309+L316+L323+L330+L337+L344</f>
        <v>9512.5</v>
      </c>
      <c r="M302" s="46">
        <f t="shared" si="264"/>
        <v>12070.8</v>
      </c>
      <c r="N302" s="46">
        <f t="shared" si="264"/>
        <v>6995.1</v>
      </c>
      <c r="O302" s="46">
        <f t="shared" si="264"/>
        <v>7077.3</v>
      </c>
      <c r="P302" s="46">
        <f t="shared" si="264"/>
        <v>4400</v>
      </c>
      <c r="Q302" s="46">
        <f t="shared" si="264"/>
        <v>4400</v>
      </c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  <c r="CC302" s="21"/>
      <c r="CD302" s="21"/>
      <c r="CE302" s="21"/>
      <c r="CF302" s="21"/>
      <c r="CG302" s="21"/>
      <c r="CH302" s="21"/>
      <c r="CI302" s="21"/>
      <c r="CJ302" s="21"/>
      <c r="CK302" s="21"/>
      <c r="CL302" s="21"/>
      <c r="CM302" s="21"/>
      <c r="CN302" s="21"/>
      <c r="CO302" s="21"/>
      <c r="CP302" s="21"/>
      <c r="CQ302" s="21"/>
      <c r="CR302" s="21"/>
      <c r="CS302" s="21"/>
      <c r="CT302" s="21"/>
      <c r="CU302" s="21"/>
      <c r="CV302" s="21"/>
      <c r="CW302" s="21"/>
      <c r="CX302" s="21"/>
      <c r="CY302" s="21"/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1"/>
      <c r="DL302" s="21"/>
      <c r="DM302" s="21"/>
      <c r="DN302" s="21"/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1"/>
      <c r="EA302" s="21"/>
      <c r="EB302" s="21"/>
      <c r="EC302" s="21"/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1"/>
      <c r="EP302" s="21"/>
      <c r="EQ302" s="21"/>
      <c r="ER302" s="21"/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1"/>
      <c r="FE302" s="21"/>
      <c r="FF302" s="21"/>
      <c r="FG302" s="21"/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1"/>
      <c r="FT302" s="21"/>
      <c r="FU302" s="21"/>
      <c r="FV302" s="21"/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1"/>
      <c r="GI302" s="21"/>
      <c r="GJ302" s="21"/>
      <c r="GK302" s="21"/>
      <c r="GL302" s="21"/>
      <c r="GM302" s="21"/>
      <c r="GN302" s="21"/>
      <c r="GO302" s="21"/>
      <c r="GP302" s="21"/>
      <c r="GQ302" s="21"/>
      <c r="GR302" s="21"/>
      <c r="GS302" s="21"/>
      <c r="GT302" s="21"/>
      <c r="GU302" s="21"/>
      <c r="GV302" s="21"/>
      <c r="GW302" s="21"/>
      <c r="GX302" s="21"/>
      <c r="GY302" s="21"/>
      <c r="GZ302" s="21"/>
      <c r="HA302" s="21"/>
      <c r="HB302" s="21"/>
      <c r="HC302" s="21"/>
      <c r="HD302" s="21"/>
      <c r="HE302" s="21"/>
      <c r="HF302" s="21"/>
      <c r="HG302" s="21"/>
      <c r="HH302" s="21"/>
      <c r="HI302" s="21"/>
      <c r="HJ302" s="21"/>
      <c r="HK302" s="21"/>
      <c r="HL302" s="21"/>
      <c r="HM302" s="21"/>
      <c r="HN302" s="21"/>
      <c r="HO302" s="21"/>
      <c r="HP302" s="21"/>
      <c r="HQ302" s="21"/>
      <c r="HR302" s="21"/>
      <c r="HS302" s="21"/>
      <c r="HT302" s="21"/>
      <c r="HU302" s="21"/>
      <c r="HV302" s="21"/>
      <c r="HW302" s="21"/>
      <c r="HX302" s="21"/>
      <c r="HY302" s="21"/>
      <c r="HZ302" s="21"/>
      <c r="IA302" s="21"/>
      <c r="IB302" s="21"/>
      <c r="IC302" s="21"/>
      <c r="ID302" s="21"/>
      <c r="IE302" s="21"/>
      <c r="IF302" s="21"/>
      <c r="IG302" s="21"/>
      <c r="IH302" s="21"/>
      <c r="II302" s="21"/>
      <c r="IJ302" s="21"/>
      <c r="IK302" s="21"/>
      <c r="IL302" s="21"/>
      <c r="IM302" s="21"/>
      <c r="IN302" s="21"/>
      <c r="IO302" s="21"/>
      <c r="IP302" s="21"/>
      <c r="IQ302" s="21"/>
      <c r="IR302" s="21"/>
      <c r="IS302" s="21"/>
    </row>
    <row r="303" spans="1:253" x14ac:dyDescent="0.2">
      <c r="A303" s="80"/>
      <c r="B303" s="77"/>
      <c r="C303" s="61" t="s">
        <v>8</v>
      </c>
      <c r="D303" s="30"/>
      <c r="E303" s="45">
        <f t="shared" si="262"/>
        <v>1374.5364</v>
      </c>
      <c r="F303" s="45">
        <f>F310</f>
        <v>0</v>
      </c>
      <c r="G303" s="45">
        <f t="shared" ref="G303:H303" si="265">G310</f>
        <v>0</v>
      </c>
      <c r="H303" s="45">
        <f t="shared" si="265"/>
        <v>0</v>
      </c>
      <c r="I303" s="45">
        <v>0</v>
      </c>
      <c r="J303" s="45">
        <f>J310</f>
        <v>0</v>
      </c>
      <c r="K303" s="45">
        <f t="shared" ref="K303" si="266">K310</f>
        <v>0</v>
      </c>
      <c r="L303" s="46">
        <f>L310+L317+L324+L331+L338+L345</f>
        <v>518.85640000000001</v>
      </c>
      <c r="M303" s="46">
        <f t="shared" si="264"/>
        <v>424.58000000000004</v>
      </c>
      <c r="N303" s="46">
        <f t="shared" si="264"/>
        <v>271.10000000000002</v>
      </c>
      <c r="O303" s="46">
        <f t="shared" si="264"/>
        <v>160</v>
      </c>
      <c r="P303" s="46">
        <f t="shared" si="264"/>
        <v>0</v>
      </c>
      <c r="Q303" s="46">
        <f t="shared" si="264"/>
        <v>0</v>
      </c>
    </row>
    <row r="304" spans="1:253" ht="25.5" x14ac:dyDescent="0.2">
      <c r="A304" s="80"/>
      <c r="B304" s="77"/>
      <c r="C304" s="61" t="s">
        <v>58</v>
      </c>
      <c r="D304" s="30"/>
      <c r="E304" s="45">
        <f t="shared" si="262"/>
        <v>0</v>
      </c>
      <c r="F304" s="45">
        <f t="shared" ref="F304:K304" si="267">F311+F318+F325+F332</f>
        <v>0</v>
      </c>
      <c r="G304" s="45">
        <f t="shared" si="267"/>
        <v>0</v>
      </c>
      <c r="H304" s="45">
        <f t="shared" si="267"/>
        <v>0</v>
      </c>
      <c r="I304" s="45">
        <f t="shared" si="267"/>
        <v>0</v>
      </c>
      <c r="J304" s="45">
        <f t="shared" si="267"/>
        <v>0</v>
      </c>
      <c r="K304" s="45">
        <f t="shared" si="267"/>
        <v>0</v>
      </c>
      <c r="L304" s="46">
        <f t="shared" si="264"/>
        <v>0</v>
      </c>
      <c r="M304" s="46">
        <f t="shared" si="264"/>
        <v>0</v>
      </c>
      <c r="N304" s="46">
        <f t="shared" si="264"/>
        <v>0</v>
      </c>
      <c r="O304" s="46">
        <f t="shared" si="264"/>
        <v>0</v>
      </c>
      <c r="P304" s="46">
        <f t="shared" si="264"/>
        <v>0</v>
      </c>
      <c r="Q304" s="46">
        <f t="shared" si="264"/>
        <v>0</v>
      </c>
    </row>
    <row r="305" spans="1:17" ht="25.5" x14ac:dyDescent="0.2">
      <c r="A305" s="80"/>
      <c r="B305" s="77"/>
      <c r="C305" s="61" t="s">
        <v>59</v>
      </c>
      <c r="D305" s="30"/>
      <c r="E305" s="45">
        <f t="shared" si="262"/>
        <v>0</v>
      </c>
      <c r="F305" s="45">
        <f t="shared" ref="F305:K305" si="268">F312+F319+F326+F333</f>
        <v>0</v>
      </c>
      <c r="G305" s="45">
        <f t="shared" si="268"/>
        <v>0</v>
      </c>
      <c r="H305" s="45">
        <f t="shared" si="268"/>
        <v>0</v>
      </c>
      <c r="I305" s="45">
        <f t="shared" si="268"/>
        <v>0</v>
      </c>
      <c r="J305" s="45">
        <f t="shared" si="268"/>
        <v>0</v>
      </c>
      <c r="K305" s="45">
        <f t="shared" si="268"/>
        <v>0</v>
      </c>
      <c r="L305" s="46">
        <f t="shared" si="264"/>
        <v>0</v>
      </c>
      <c r="M305" s="46">
        <f t="shared" si="264"/>
        <v>0</v>
      </c>
      <c r="N305" s="46">
        <f t="shared" si="264"/>
        <v>0</v>
      </c>
      <c r="O305" s="46">
        <f t="shared" si="264"/>
        <v>0</v>
      </c>
      <c r="P305" s="46">
        <f t="shared" si="264"/>
        <v>0</v>
      </c>
      <c r="Q305" s="46">
        <f t="shared" si="264"/>
        <v>0</v>
      </c>
    </row>
    <row r="306" spans="1:17" ht="25.5" x14ac:dyDescent="0.2">
      <c r="A306" s="80"/>
      <c r="B306" s="77"/>
      <c r="C306" s="61" t="s">
        <v>60</v>
      </c>
      <c r="D306" s="30"/>
      <c r="E306" s="45">
        <f t="shared" si="262"/>
        <v>0</v>
      </c>
      <c r="F306" s="45">
        <f t="shared" ref="F306:K306" si="269">F313+F320+F327+F334</f>
        <v>0</v>
      </c>
      <c r="G306" s="45">
        <f t="shared" si="269"/>
        <v>0</v>
      </c>
      <c r="H306" s="45">
        <f t="shared" si="269"/>
        <v>0</v>
      </c>
      <c r="I306" s="45">
        <f t="shared" si="269"/>
        <v>0</v>
      </c>
      <c r="J306" s="45">
        <f t="shared" si="269"/>
        <v>0</v>
      </c>
      <c r="K306" s="45">
        <f t="shared" si="269"/>
        <v>0</v>
      </c>
      <c r="L306" s="46">
        <f t="shared" si="264"/>
        <v>0</v>
      </c>
      <c r="M306" s="46">
        <f t="shared" si="264"/>
        <v>0</v>
      </c>
      <c r="N306" s="46">
        <f t="shared" si="264"/>
        <v>0</v>
      </c>
      <c r="O306" s="46">
        <f t="shared" si="264"/>
        <v>0</v>
      </c>
      <c r="P306" s="46">
        <f t="shared" si="264"/>
        <v>0</v>
      </c>
      <c r="Q306" s="46">
        <f t="shared" si="264"/>
        <v>0</v>
      </c>
    </row>
    <row r="307" spans="1:17" x14ac:dyDescent="0.2">
      <c r="A307" s="78" t="s">
        <v>90</v>
      </c>
      <c r="B307" s="77" t="s">
        <v>91</v>
      </c>
      <c r="C307" s="61" t="s">
        <v>34</v>
      </c>
      <c r="D307" s="28"/>
      <c r="E307" s="45">
        <f t="shared" ref="E307:L307" si="270">E308+E309+E310+E311+E312+E313</f>
        <v>112.5</v>
      </c>
      <c r="F307" s="45">
        <f t="shared" si="270"/>
        <v>0</v>
      </c>
      <c r="G307" s="45">
        <f t="shared" si="270"/>
        <v>0</v>
      </c>
      <c r="H307" s="45">
        <f t="shared" si="270"/>
        <v>0</v>
      </c>
      <c r="I307" s="45">
        <f t="shared" si="270"/>
        <v>0</v>
      </c>
      <c r="J307" s="45">
        <f t="shared" si="270"/>
        <v>0</v>
      </c>
      <c r="K307" s="45">
        <f t="shared" si="270"/>
        <v>0</v>
      </c>
      <c r="L307" s="45">
        <f t="shared" si="270"/>
        <v>112.5</v>
      </c>
      <c r="M307" s="45">
        <v>300</v>
      </c>
      <c r="N307" s="45">
        <f>N308+N309+N310+N311+N312+N313</f>
        <v>0</v>
      </c>
      <c r="O307" s="45">
        <f>O308+O309+O310+O311+O312+O313</f>
        <v>0</v>
      </c>
      <c r="P307" s="45">
        <f>P308+P309+P310+P311+P312+P313</f>
        <v>0</v>
      </c>
      <c r="Q307" s="45">
        <f>Q308+Q309+Q310+Q311+Q312+Q313</f>
        <v>0</v>
      </c>
    </row>
    <row r="308" spans="1:17" ht="12.75" customHeight="1" x14ac:dyDescent="0.2">
      <c r="A308" s="78"/>
      <c r="B308" s="77"/>
      <c r="C308" s="61" t="s">
        <v>6</v>
      </c>
      <c r="D308" s="28"/>
      <c r="E308" s="45">
        <f>SUM(F308:Q308)</f>
        <v>0</v>
      </c>
      <c r="F308" s="45">
        <v>0</v>
      </c>
      <c r="G308" s="45">
        <v>0</v>
      </c>
      <c r="H308" s="45">
        <v>0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0</v>
      </c>
      <c r="P308" s="45">
        <v>0</v>
      </c>
      <c r="Q308" s="45">
        <v>0</v>
      </c>
    </row>
    <row r="309" spans="1:17" x14ac:dyDescent="0.2">
      <c r="A309" s="78"/>
      <c r="B309" s="77"/>
      <c r="C309" s="61" t="s">
        <v>7</v>
      </c>
      <c r="D309" s="30">
        <v>862</v>
      </c>
      <c r="E309" s="45">
        <f t="shared" ref="E309:E313" si="271">SUM(F309:Q309)</f>
        <v>112.5</v>
      </c>
      <c r="F309" s="45"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5">
        <v>112.5</v>
      </c>
      <c r="M309" s="45">
        <v>0</v>
      </c>
      <c r="N309" s="45">
        <v>0</v>
      </c>
      <c r="O309" s="45">
        <v>0</v>
      </c>
      <c r="P309" s="45">
        <v>0</v>
      </c>
      <c r="Q309" s="45">
        <v>0</v>
      </c>
    </row>
    <row r="310" spans="1:17" x14ac:dyDescent="0.2">
      <c r="A310" s="78"/>
      <c r="B310" s="77"/>
      <c r="C310" s="61" t="s">
        <v>8</v>
      </c>
      <c r="D310" s="30"/>
      <c r="E310" s="45">
        <f t="shared" si="271"/>
        <v>0</v>
      </c>
      <c r="F310" s="45"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0</v>
      </c>
      <c r="P310" s="45">
        <v>0</v>
      </c>
      <c r="Q310" s="45">
        <v>0</v>
      </c>
    </row>
    <row r="311" spans="1:17" ht="25.5" x14ac:dyDescent="0.2">
      <c r="A311" s="78"/>
      <c r="B311" s="77"/>
      <c r="C311" s="61" t="s">
        <v>58</v>
      </c>
      <c r="D311" s="30"/>
      <c r="E311" s="45">
        <f t="shared" si="271"/>
        <v>0</v>
      </c>
      <c r="F311" s="47">
        <v>0</v>
      </c>
      <c r="G311" s="47">
        <v>0</v>
      </c>
      <c r="H311" s="47">
        <v>0</v>
      </c>
      <c r="I311" s="47">
        <v>0</v>
      </c>
      <c r="J311" s="47">
        <v>0</v>
      </c>
      <c r="K311" s="47">
        <v>0</v>
      </c>
      <c r="L311" s="48">
        <v>0</v>
      </c>
      <c r="M311" s="45">
        <f t="shared" ref="M311:M313" si="272">L311*1.026</f>
        <v>0</v>
      </c>
      <c r="N311" s="45">
        <f t="shared" ref="N311:N313" si="273">M311*1.026</f>
        <v>0</v>
      </c>
      <c r="O311" s="45">
        <f>N311*1.026</f>
        <v>0</v>
      </c>
      <c r="P311" s="45">
        <f t="shared" ref="P311:P313" si="274">O311*1.026</f>
        <v>0</v>
      </c>
      <c r="Q311" s="45">
        <f t="shared" ref="Q311:Q313" si="275">P311*1.026</f>
        <v>0</v>
      </c>
    </row>
    <row r="312" spans="1:17" ht="25.5" x14ac:dyDescent="0.2">
      <c r="A312" s="78"/>
      <c r="B312" s="77"/>
      <c r="C312" s="61" t="s">
        <v>59</v>
      </c>
      <c r="D312" s="30"/>
      <c r="E312" s="45">
        <f t="shared" si="271"/>
        <v>0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47">
        <v>0</v>
      </c>
      <c r="L312" s="48">
        <v>0</v>
      </c>
      <c r="M312" s="45">
        <f t="shared" si="272"/>
        <v>0</v>
      </c>
      <c r="N312" s="45">
        <f t="shared" si="273"/>
        <v>0</v>
      </c>
      <c r="O312" s="45">
        <f>N312*1.026</f>
        <v>0</v>
      </c>
      <c r="P312" s="45">
        <f t="shared" si="274"/>
        <v>0</v>
      </c>
      <c r="Q312" s="45">
        <f t="shared" si="275"/>
        <v>0</v>
      </c>
    </row>
    <row r="313" spans="1:17" ht="66" customHeight="1" x14ac:dyDescent="0.2">
      <c r="A313" s="78"/>
      <c r="B313" s="77"/>
      <c r="C313" s="61" t="s">
        <v>60</v>
      </c>
      <c r="D313" s="30"/>
      <c r="E313" s="45">
        <f t="shared" si="271"/>
        <v>0</v>
      </c>
      <c r="F313" s="47">
        <v>0</v>
      </c>
      <c r="G313" s="47">
        <v>0</v>
      </c>
      <c r="H313" s="47">
        <v>0</v>
      </c>
      <c r="I313" s="47">
        <v>0</v>
      </c>
      <c r="J313" s="47">
        <v>0</v>
      </c>
      <c r="K313" s="47">
        <v>0</v>
      </c>
      <c r="L313" s="48">
        <v>0</v>
      </c>
      <c r="M313" s="45">
        <f t="shared" si="272"/>
        <v>0</v>
      </c>
      <c r="N313" s="45">
        <f t="shared" si="273"/>
        <v>0</v>
      </c>
      <c r="O313" s="45">
        <f>N313*1.026</f>
        <v>0</v>
      </c>
      <c r="P313" s="45">
        <f t="shared" si="274"/>
        <v>0</v>
      </c>
      <c r="Q313" s="45">
        <f t="shared" si="275"/>
        <v>0</v>
      </c>
    </row>
    <row r="314" spans="1:17" x14ac:dyDescent="0.2">
      <c r="A314" s="78" t="s">
        <v>92</v>
      </c>
      <c r="B314" s="77" t="s">
        <v>98</v>
      </c>
      <c r="C314" s="61" t="s">
        <v>34</v>
      </c>
      <c r="D314" s="28"/>
      <c r="E314" s="45">
        <f>SUM(E315:E320)</f>
        <v>9984.000399999999</v>
      </c>
      <c r="F314" s="45">
        <f t="shared" ref="F314:Q314" si="276">SUM(F315:F320)</f>
        <v>0</v>
      </c>
      <c r="G314" s="45">
        <f t="shared" si="276"/>
        <v>0</v>
      </c>
      <c r="H314" s="45">
        <f t="shared" si="276"/>
        <v>0</v>
      </c>
      <c r="I314" s="45">
        <f t="shared" si="276"/>
        <v>0</v>
      </c>
      <c r="J314" s="45">
        <f t="shared" si="276"/>
        <v>0</v>
      </c>
      <c r="K314" s="45">
        <f t="shared" si="276"/>
        <v>0</v>
      </c>
      <c r="L314" s="45">
        <f t="shared" si="276"/>
        <v>3259.9204</v>
      </c>
      <c r="M314" s="45">
        <f t="shared" si="276"/>
        <v>3204.0800000000004</v>
      </c>
      <c r="N314" s="45">
        <f t="shared" si="276"/>
        <v>1760</v>
      </c>
      <c r="O314" s="45">
        <f t="shared" si="276"/>
        <v>1760</v>
      </c>
      <c r="P314" s="45">
        <f t="shared" si="276"/>
        <v>0</v>
      </c>
      <c r="Q314" s="45">
        <f t="shared" si="276"/>
        <v>0</v>
      </c>
    </row>
    <row r="315" spans="1:17" ht="25.5" x14ac:dyDescent="0.2">
      <c r="A315" s="78"/>
      <c r="B315" s="77"/>
      <c r="C315" s="61" t="s">
        <v>6</v>
      </c>
      <c r="D315" s="30"/>
      <c r="E315" s="45">
        <f>SUM(F315:Q315)</f>
        <v>0</v>
      </c>
      <c r="F315" s="47">
        <v>0</v>
      </c>
      <c r="G315" s="47">
        <v>0</v>
      </c>
      <c r="H315" s="47">
        <v>0</v>
      </c>
      <c r="I315" s="47">
        <v>0</v>
      </c>
      <c r="J315" s="47">
        <v>0</v>
      </c>
      <c r="K315" s="47">
        <v>0</v>
      </c>
      <c r="L315" s="48">
        <v>0</v>
      </c>
      <c r="M315" s="45">
        <f t="shared" ref="M315" si="277">L315*1.026</f>
        <v>0</v>
      </c>
      <c r="N315" s="45">
        <f t="shared" ref="N315" si="278">M315*1.026</f>
        <v>0</v>
      </c>
      <c r="O315" s="45">
        <f t="shared" ref="O315:O320" si="279">N315*1.026</f>
        <v>0</v>
      </c>
      <c r="P315" s="45">
        <f t="shared" ref="P315" si="280">O315*1.026</f>
        <v>0</v>
      </c>
      <c r="Q315" s="45">
        <f t="shared" ref="Q315" si="281">P315*1.026</f>
        <v>0</v>
      </c>
    </row>
    <row r="316" spans="1:17" x14ac:dyDescent="0.2">
      <c r="A316" s="78"/>
      <c r="B316" s="77"/>
      <c r="C316" s="39" t="s">
        <v>7</v>
      </c>
      <c r="D316" s="30">
        <v>862</v>
      </c>
      <c r="E316" s="45">
        <f t="shared" ref="E316:E320" si="282">SUM(F316:Q316)</f>
        <v>9076.3639999999996</v>
      </c>
      <c r="F316" s="45">
        <v>0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45">
        <v>2963.5639999999999</v>
      </c>
      <c r="M316" s="45">
        <v>2912.8</v>
      </c>
      <c r="N316" s="45">
        <v>1600</v>
      </c>
      <c r="O316" s="45">
        <v>1600</v>
      </c>
      <c r="P316" s="45">
        <v>0</v>
      </c>
      <c r="Q316" s="45">
        <v>0</v>
      </c>
    </row>
    <row r="317" spans="1:17" x14ac:dyDescent="0.2">
      <c r="A317" s="78"/>
      <c r="B317" s="77"/>
      <c r="C317" s="61" t="s">
        <v>8</v>
      </c>
      <c r="D317" s="34"/>
      <c r="E317" s="45">
        <f t="shared" si="282"/>
        <v>907.63640000000009</v>
      </c>
      <c r="F317" s="45"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45">
        <f>L316*10%</f>
        <v>296.35640000000001</v>
      </c>
      <c r="M317" s="45">
        <f t="shared" ref="M317:Q317" si="283">M316*10%</f>
        <v>291.28000000000003</v>
      </c>
      <c r="N317" s="45">
        <f t="shared" si="283"/>
        <v>160</v>
      </c>
      <c r="O317" s="45">
        <f t="shared" si="283"/>
        <v>160</v>
      </c>
      <c r="P317" s="45">
        <f t="shared" si="283"/>
        <v>0</v>
      </c>
      <c r="Q317" s="45">
        <f t="shared" si="283"/>
        <v>0</v>
      </c>
    </row>
    <row r="318" spans="1:17" ht="25.5" x14ac:dyDescent="0.2">
      <c r="A318" s="78"/>
      <c r="B318" s="77"/>
      <c r="C318" s="61" t="s">
        <v>58</v>
      </c>
      <c r="D318" s="30"/>
      <c r="E318" s="45">
        <f t="shared" si="282"/>
        <v>0</v>
      </c>
      <c r="F318" s="45">
        <v>0</v>
      </c>
      <c r="G318" s="45">
        <v>0</v>
      </c>
      <c r="H318" s="45">
        <v>0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f t="shared" ref="N318:N320" si="284">M318*1.026</f>
        <v>0</v>
      </c>
      <c r="O318" s="45">
        <f t="shared" si="279"/>
        <v>0</v>
      </c>
      <c r="P318" s="45">
        <f t="shared" ref="P318:P320" si="285">O318*1.026</f>
        <v>0</v>
      </c>
      <c r="Q318" s="45">
        <f t="shared" ref="Q318:Q320" si="286">P318*1.026</f>
        <v>0</v>
      </c>
    </row>
    <row r="319" spans="1:17" ht="25.5" x14ac:dyDescent="0.2">
      <c r="A319" s="78"/>
      <c r="B319" s="77"/>
      <c r="C319" s="61" t="s">
        <v>59</v>
      </c>
      <c r="D319" s="30"/>
      <c r="E319" s="45">
        <f t="shared" si="282"/>
        <v>0</v>
      </c>
      <c r="F319" s="45"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f t="shared" si="284"/>
        <v>0</v>
      </c>
      <c r="O319" s="45">
        <f t="shared" si="279"/>
        <v>0</v>
      </c>
      <c r="P319" s="45">
        <f t="shared" si="285"/>
        <v>0</v>
      </c>
      <c r="Q319" s="45">
        <f t="shared" si="286"/>
        <v>0</v>
      </c>
    </row>
    <row r="320" spans="1:17" ht="25.5" x14ac:dyDescent="0.2">
      <c r="A320" s="78"/>
      <c r="B320" s="77"/>
      <c r="C320" s="61" t="s">
        <v>60</v>
      </c>
      <c r="D320" s="30"/>
      <c r="E320" s="45">
        <f t="shared" si="282"/>
        <v>0</v>
      </c>
      <c r="F320" s="45">
        <v>0</v>
      </c>
      <c r="G320" s="45">
        <v>0</v>
      </c>
      <c r="H320" s="45">
        <v>0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f t="shared" si="284"/>
        <v>0</v>
      </c>
      <c r="O320" s="45">
        <f t="shared" si="279"/>
        <v>0</v>
      </c>
      <c r="P320" s="45">
        <f t="shared" si="285"/>
        <v>0</v>
      </c>
      <c r="Q320" s="45">
        <f t="shared" si="286"/>
        <v>0</v>
      </c>
    </row>
    <row r="321" spans="1:17" x14ac:dyDescent="0.2">
      <c r="A321" s="80" t="s">
        <v>93</v>
      </c>
      <c r="B321" s="77" t="s">
        <v>104</v>
      </c>
      <c r="C321" s="61" t="s">
        <v>34</v>
      </c>
      <c r="D321" s="30"/>
      <c r="E321" s="45">
        <f>SUM(E322:E327)</f>
        <v>8911.8359999999993</v>
      </c>
      <c r="F321" s="45">
        <f t="shared" ref="F321:Q321" si="287">SUM(F322:F327)</f>
        <v>0</v>
      </c>
      <c r="G321" s="45">
        <f t="shared" si="287"/>
        <v>0</v>
      </c>
      <c r="H321" s="45">
        <f t="shared" si="287"/>
        <v>0</v>
      </c>
      <c r="I321" s="45">
        <f t="shared" si="287"/>
        <v>0</v>
      </c>
      <c r="J321" s="45">
        <f t="shared" si="287"/>
        <v>0</v>
      </c>
      <c r="K321" s="45">
        <f t="shared" si="287"/>
        <v>0</v>
      </c>
      <c r="L321" s="45">
        <f t="shared" si="287"/>
        <v>1131.4360000000001</v>
      </c>
      <c r="M321" s="45">
        <f t="shared" si="287"/>
        <v>5008</v>
      </c>
      <c r="N321" s="45">
        <f t="shared" si="287"/>
        <v>1345.1</v>
      </c>
      <c r="O321" s="45">
        <f t="shared" si="287"/>
        <v>1427.3</v>
      </c>
      <c r="P321" s="45">
        <f t="shared" si="287"/>
        <v>0</v>
      </c>
      <c r="Q321" s="45">
        <f t="shared" si="287"/>
        <v>0</v>
      </c>
    </row>
    <row r="322" spans="1:17" ht="25.5" x14ac:dyDescent="0.2">
      <c r="A322" s="80"/>
      <c r="B322" s="77"/>
      <c r="C322" s="61" t="s">
        <v>6</v>
      </c>
      <c r="D322" s="30"/>
      <c r="E322" s="45">
        <f>SUM(F322:Q322)</f>
        <v>0</v>
      </c>
      <c r="F322" s="45">
        <v>0</v>
      </c>
      <c r="G322" s="45">
        <v>0</v>
      </c>
      <c r="H322" s="45">
        <v>0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0</v>
      </c>
      <c r="P322" s="45">
        <v>0</v>
      </c>
      <c r="Q322" s="45">
        <v>0</v>
      </c>
    </row>
    <row r="323" spans="1:17" x14ac:dyDescent="0.2">
      <c r="A323" s="80"/>
      <c r="B323" s="77"/>
      <c r="C323" s="61" t="s">
        <v>7</v>
      </c>
      <c r="D323" s="30">
        <v>862</v>
      </c>
      <c r="E323" s="45">
        <f t="shared" ref="E323:E327" si="288">SUM(F323:Q323)</f>
        <v>8911.8359999999993</v>
      </c>
      <c r="F323" s="45">
        <v>0</v>
      </c>
      <c r="G323" s="45">
        <v>0</v>
      </c>
      <c r="H323" s="45">
        <v>0</v>
      </c>
      <c r="I323" s="45">
        <v>0</v>
      </c>
      <c r="J323" s="45">
        <v>0</v>
      </c>
      <c r="K323" s="45">
        <v>0</v>
      </c>
      <c r="L323" s="45">
        <v>1131.4360000000001</v>
      </c>
      <c r="M323" s="45">
        <v>5008</v>
      </c>
      <c r="N323" s="45">
        <v>1345.1</v>
      </c>
      <c r="O323" s="45">
        <v>1427.3</v>
      </c>
      <c r="P323" s="45">
        <v>0</v>
      </c>
      <c r="Q323" s="45">
        <v>0</v>
      </c>
    </row>
    <row r="324" spans="1:17" x14ac:dyDescent="0.2">
      <c r="A324" s="80"/>
      <c r="B324" s="77"/>
      <c r="C324" s="61" t="s">
        <v>8</v>
      </c>
      <c r="D324" s="35"/>
      <c r="E324" s="45">
        <f t="shared" si="288"/>
        <v>0</v>
      </c>
      <c r="F324" s="45">
        <v>0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f t="shared" ref="N324:N327" si="289">M324*1.026</f>
        <v>0</v>
      </c>
      <c r="O324" s="45">
        <f>N324*1.026</f>
        <v>0</v>
      </c>
      <c r="P324" s="45">
        <f t="shared" ref="P324:P327" si="290">O324*1.026</f>
        <v>0</v>
      </c>
      <c r="Q324" s="45">
        <f t="shared" ref="Q324:Q327" si="291">P324*1.026</f>
        <v>0</v>
      </c>
    </row>
    <row r="325" spans="1:17" ht="25.5" x14ac:dyDescent="0.2">
      <c r="A325" s="80"/>
      <c r="B325" s="77"/>
      <c r="C325" s="61" t="s">
        <v>58</v>
      </c>
      <c r="D325" s="35"/>
      <c r="E325" s="45">
        <f t="shared" si="288"/>
        <v>0</v>
      </c>
      <c r="F325" s="45"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f t="shared" si="289"/>
        <v>0</v>
      </c>
      <c r="O325" s="45">
        <f>N325*1.026</f>
        <v>0</v>
      </c>
      <c r="P325" s="45">
        <f t="shared" si="290"/>
        <v>0</v>
      </c>
      <c r="Q325" s="45">
        <f t="shared" si="291"/>
        <v>0</v>
      </c>
    </row>
    <row r="326" spans="1:17" ht="25.5" x14ac:dyDescent="0.2">
      <c r="A326" s="80"/>
      <c r="B326" s="77"/>
      <c r="C326" s="61" t="s">
        <v>59</v>
      </c>
      <c r="D326" s="30"/>
      <c r="E326" s="45">
        <f t="shared" si="288"/>
        <v>0</v>
      </c>
      <c r="F326" s="45">
        <v>0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f t="shared" si="289"/>
        <v>0</v>
      </c>
      <c r="O326" s="45">
        <f>N326*1.026</f>
        <v>0</v>
      </c>
      <c r="P326" s="45">
        <f t="shared" si="290"/>
        <v>0</v>
      </c>
      <c r="Q326" s="45">
        <f t="shared" si="291"/>
        <v>0</v>
      </c>
    </row>
    <row r="327" spans="1:17" ht="25.5" x14ac:dyDescent="0.2">
      <c r="A327" s="80"/>
      <c r="B327" s="77"/>
      <c r="C327" s="61" t="s">
        <v>60</v>
      </c>
      <c r="D327" s="30"/>
      <c r="E327" s="45">
        <f t="shared" si="288"/>
        <v>0</v>
      </c>
      <c r="F327" s="45"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f t="shared" si="289"/>
        <v>0</v>
      </c>
      <c r="O327" s="45">
        <f>N327*1.026</f>
        <v>0</v>
      </c>
      <c r="P327" s="45">
        <f t="shared" si="290"/>
        <v>0</v>
      </c>
      <c r="Q327" s="45">
        <f t="shared" si="291"/>
        <v>0</v>
      </c>
    </row>
    <row r="328" spans="1:17" x14ac:dyDescent="0.2">
      <c r="A328" s="80" t="s">
        <v>95</v>
      </c>
      <c r="B328" s="77" t="s">
        <v>94</v>
      </c>
      <c r="C328" s="61" t="s">
        <v>34</v>
      </c>
      <c r="D328" s="30"/>
      <c r="E328" s="45">
        <f>SUM(E329:E334)</f>
        <v>1605</v>
      </c>
      <c r="F328" s="45">
        <f t="shared" ref="F328:Q328" si="292">SUM(F329:F334)</f>
        <v>0</v>
      </c>
      <c r="G328" s="45">
        <f t="shared" si="292"/>
        <v>0</v>
      </c>
      <c r="H328" s="45">
        <f t="shared" si="292"/>
        <v>0</v>
      </c>
      <c r="I328" s="45">
        <f t="shared" si="292"/>
        <v>0</v>
      </c>
      <c r="J328" s="45">
        <f t="shared" si="292"/>
        <v>0</v>
      </c>
      <c r="K328" s="45">
        <f t="shared" si="292"/>
        <v>0</v>
      </c>
      <c r="L328" s="45">
        <f t="shared" si="292"/>
        <v>555</v>
      </c>
      <c r="M328" s="45">
        <f t="shared" si="292"/>
        <v>350</v>
      </c>
      <c r="N328" s="45">
        <f t="shared" si="292"/>
        <v>350</v>
      </c>
      <c r="O328" s="45">
        <f t="shared" si="292"/>
        <v>350</v>
      </c>
      <c r="P328" s="45">
        <f t="shared" si="292"/>
        <v>0</v>
      </c>
      <c r="Q328" s="45">
        <f t="shared" si="292"/>
        <v>0</v>
      </c>
    </row>
    <row r="329" spans="1:17" ht="12.75" customHeight="1" x14ac:dyDescent="0.2">
      <c r="A329" s="80"/>
      <c r="B329" s="77"/>
      <c r="C329" s="60" t="s">
        <v>6</v>
      </c>
      <c r="D329" s="30"/>
      <c r="E329" s="45">
        <f>SUM(F329:Q329)</f>
        <v>0</v>
      </c>
      <c r="F329" s="45">
        <v>0</v>
      </c>
      <c r="G329" s="45">
        <v>0</v>
      </c>
      <c r="H329" s="45">
        <v>0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0</v>
      </c>
      <c r="P329" s="45">
        <v>0</v>
      </c>
      <c r="Q329" s="45">
        <v>0</v>
      </c>
    </row>
    <row r="330" spans="1:17" x14ac:dyDescent="0.2">
      <c r="A330" s="80"/>
      <c r="B330" s="77"/>
      <c r="C330" s="61" t="s">
        <v>7</v>
      </c>
      <c r="D330" s="31"/>
      <c r="E330" s="45">
        <f t="shared" ref="E330:E334" si="293">SUM(F330:Q330)</f>
        <v>1605</v>
      </c>
      <c r="F330" s="45">
        <v>0</v>
      </c>
      <c r="G330" s="45">
        <v>0</v>
      </c>
      <c r="H330" s="45">
        <v>0</v>
      </c>
      <c r="I330" s="45">
        <v>0</v>
      </c>
      <c r="J330" s="45">
        <v>0</v>
      </c>
      <c r="K330" s="45">
        <v>0</v>
      </c>
      <c r="L330" s="45">
        <v>555</v>
      </c>
      <c r="M330" s="45">
        <v>350</v>
      </c>
      <c r="N330" s="45">
        <v>350</v>
      </c>
      <c r="O330" s="45">
        <v>350</v>
      </c>
      <c r="P330" s="45">
        <v>0</v>
      </c>
      <c r="Q330" s="45">
        <v>0</v>
      </c>
    </row>
    <row r="331" spans="1:17" x14ac:dyDescent="0.2">
      <c r="A331" s="80"/>
      <c r="B331" s="77"/>
      <c r="C331" s="61" t="s">
        <v>8</v>
      </c>
      <c r="D331" s="30"/>
      <c r="E331" s="45">
        <f t="shared" si="293"/>
        <v>0</v>
      </c>
      <c r="F331" s="45">
        <v>0</v>
      </c>
      <c r="G331" s="45">
        <v>0</v>
      </c>
      <c r="H331" s="45">
        <v>0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f t="shared" ref="N331:N334" si="294">M331*1.026</f>
        <v>0</v>
      </c>
      <c r="O331" s="45">
        <f>N331*1.026</f>
        <v>0</v>
      </c>
      <c r="P331" s="45">
        <f t="shared" ref="P331:P334" si="295">O331*1.026</f>
        <v>0</v>
      </c>
      <c r="Q331" s="45">
        <f t="shared" ref="Q331:Q334" si="296">P331*1.026</f>
        <v>0</v>
      </c>
    </row>
    <row r="332" spans="1:17" ht="25.5" x14ac:dyDescent="0.2">
      <c r="A332" s="80"/>
      <c r="B332" s="77"/>
      <c r="C332" s="61" t="s">
        <v>58</v>
      </c>
      <c r="D332" s="30"/>
      <c r="E332" s="45">
        <f t="shared" si="293"/>
        <v>0</v>
      </c>
      <c r="F332" s="45">
        <v>0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f t="shared" si="294"/>
        <v>0</v>
      </c>
      <c r="O332" s="45">
        <f>N332*1.026</f>
        <v>0</v>
      </c>
      <c r="P332" s="45">
        <f t="shared" si="295"/>
        <v>0</v>
      </c>
      <c r="Q332" s="45">
        <f t="shared" si="296"/>
        <v>0</v>
      </c>
    </row>
    <row r="333" spans="1:17" ht="25.5" x14ac:dyDescent="0.2">
      <c r="A333" s="80"/>
      <c r="B333" s="77"/>
      <c r="C333" s="61" t="s">
        <v>59</v>
      </c>
      <c r="D333" s="30"/>
      <c r="E333" s="45">
        <f t="shared" si="293"/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f t="shared" si="294"/>
        <v>0</v>
      </c>
      <c r="O333" s="45">
        <f>N333*1.026</f>
        <v>0</v>
      </c>
      <c r="P333" s="45">
        <f t="shared" si="295"/>
        <v>0</v>
      </c>
      <c r="Q333" s="45">
        <f t="shared" si="296"/>
        <v>0</v>
      </c>
    </row>
    <row r="334" spans="1:17" ht="25.5" x14ac:dyDescent="0.2">
      <c r="A334" s="80"/>
      <c r="B334" s="77"/>
      <c r="C334" s="61" t="s">
        <v>60</v>
      </c>
      <c r="D334" s="30"/>
      <c r="E334" s="45">
        <f t="shared" si="293"/>
        <v>0</v>
      </c>
      <c r="F334" s="45">
        <v>0</v>
      </c>
      <c r="G334" s="45">
        <v>0</v>
      </c>
      <c r="H334" s="45">
        <v>0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f t="shared" si="294"/>
        <v>0</v>
      </c>
      <c r="O334" s="45">
        <f>N334*1.026</f>
        <v>0</v>
      </c>
      <c r="P334" s="45">
        <f t="shared" si="295"/>
        <v>0</v>
      </c>
      <c r="Q334" s="45">
        <f t="shared" si="296"/>
        <v>0</v>
      </c>
    </row>
    <row r="335" spans="1:17" x14ac:dyDescent="0.2">
      <c r="A335" s="80" t="s">
        <v>96</v>
      </c>
      <c r="B335" s="77" t="s">
        <v>100</v>
      </c>
      <c r="C335" s="61" t="s">
        <v>34</v>
      </c>
      <c r="D335" s="30"/>
      <c r="E335" s="45">
        <f>SUM(E336:E341)</f>
        <v>24916.9</v>
      </c>
      <c r="F335" s="45">
        <f t="shared" ref="F335:Q335" si="297">SUM(F336:F341)</f>
        <v>0</v>
      </c>
      <c r="G335" s="45">
        <f t="shared" si="297"/>
        <v>0</v>
      </c>
      <c r="H335" s="45">
        <f t="shared" si="297"/>
        <v>0</v>
      </c>
      <c r="I335" s="45">
        <f t="shared" si="297"/>
        <v>0</v>
      </c>
      <c r="J335" s="45">
        <f t="shared" si="297"/>
        <v>0</v>
      </c>
      <c r="K335" s="45">
        <f t="shared" si="297"/>
        <v>0</v>
      </c>
      <c r="L335" s="45">
        <f t="shared" si="297"/>
        <v>4672.5</v>
      </c>
      <c r="M335" s="45">
        <f t="shared" si="297"/>
        <v>3933.3</v>
      </c>
      <c r="N335" s="45">
        <f t="shared" si="297"/>
        <v>3811.1</v>
      </c>
      <c r="O335" s="45">
        <f t="shared" si="297"/>
        <v>3700</v>
      </c>
      <c r="P335" s="45">
        <f t="shared" si="297"/>
        <v>4400</v>
      </c>
      <c r="Q335" s="45">
        <f t="shared" si="297"/>
        <v>4400</v>
      </c>
    </row>
    <row r="336" spans="1:17" ht="12.75" customHeight="1" x14ac:dyDescent="0.2">
      <c r="A336" s="80"/>
      <c r="B336" s="77"/>
      <c r="C336" s="61" t="s">
        <v>6</v>
      </c>
      <c r="D336" s="30"/>
      <c r="E336" s="45">
        <f>SUM(F336:Q336)</f>
        <v>0</v>
      </c>
      <c r="F336" s="45">
        <v>0</v>
      </c>
      <c r="G336" s="45">
        <v>0</v>
      </c>
      <c r="H336" s="45">
        <v>0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0</v>
      </c>
      <c r="P336" s="45">
        <v>0</v>
      </c>
      <c r="Q336" s="45">
        <v>0</v>
      </c>
    </row>
    <row r="337" spans="1:17" x14ac:dyDescent="0.2">
      <c r="A337" s="80"/>
      <c r="B337" s="77"/>
      <c r="C337" s="61" t="s">
        <v>7</v>
      </c>
      <c r="D337" s="31">
        <v>862</v>
      </c>
      <c r="E337" s="45">
        <f t="shared" ref="E337:E341" si="298">SUM(F337:Q337)</f>
        <v>24450</v>
      </c>
      <c r="F337" s="45">
        <v>0</v>
      </c>
      <c r="G337" s="45">
        <v>0</v>
      </c>
      <c r="H337" s="45">
        <v>0</v>
      </c>
      <c r="I337" s="45">
        <v>0</v>
      </c>
      <c r="J337" s="45">
        <v>0</v>
      </c>
      <c r="K337" s="45">
        <v>0</v>
      </c>
      <c r="L337" s="45">
        <v>4450</v>
      </c>
      <c r="M337" s="45">
        <v>3800</v>
      </c>
      <c r="N337" s="45">
        <v>3700</v>
      </c>
      <c r="O337" s="45">
        <v>3700</v>
      </c>
      <c r="P337" s="45">
        <v>4400</v>
      </c>
      <c r="Q337" s="45">
        <v>4400</v>
      </c>
    </row>
    <row r="338" spans="1:17" x14ac:dyDescent="0.2">
      <c r="A338" s="80"/>
      <c r="B338" s="77"/>
      <c r="C338" s="61" t="s">
        <v>8</v>
      </c>
      <c r="D338" s="30"/>
      <c r="E338" s="45">
        <f t="shared" si="298"/>
        <v>466.9</v>
      </c>
      <c r="F338" s="45">
        <v>0</v>
      </c>
      <c r="G338" s="45">
        <v>0</v>
      </c>
      <c r="H338" s="45">
        <v>0</v>
      </c>
      <c r="I338" s="45">
        <v>0</v>
      </c>
      <c r="J338" s="45">
        <v>0</v>
      </c>
      <c r="K338" s="45">
        <v>0</v>
      </c>
      <c r="L338" s="45">
        <f>L337*5%</f>
        <v>222.5</v>
      </c>
      <c r="M338" s="45">
        <v>133.30000000000001</v>
      </c>
      <c r="N338" s="45">
        <v>111.1</v>
      </c>
      <c r="O338" s="45">
        <v>0</v>
      </c>
      <c r="P338" s="45">
        <f t="shared" ref="P338:P341" si="299">O338*1.026</f>
        <v>0</v>
      </c>
      <c r="Q338" s="45">
        <f t="shared" ref="Q338:Q341" si="300">P338*1.026</f>
        <v>0</v>
      </c>
    </row>
    <row r="339" spans="1:17" ht="25.5" x14ac:dyDescent="0.2">
      <c r="A339" s="80"/>
      <c r="B339" s="77"/>
      <c r="C339" s="61" t="s">
        <v>58</v>
      </c>
      <c r="D339" s="30"/>
      <c r="E339" s="45">
        <f t="shared" si="298"/>
        <v>0</v>
      </c>
      <c r="F339" s="45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f t="shared" ref="N339:N341" si="301">M339*1.026</f>
        <v>0</v>
      </c>
      <c r="O339" s="45">
        <f>N339*1.026</f>
        <v>0</v>
      </c>
      <c r="P339" s="45">
        <f t="shared" si="299"/>
        <v>0</v>
      </c>
      <c r="Q339" s="45">
        <f t="shared" si="300"/>
        <v>0</v>
      </c>
    </row>
    <row r="340" spans="1:17" ht="25.5" x14ac:dyDescent="0.2">
      <c r="A340" s="80"/>
      <c r="B340" s="77"/>
      <c r="C340" s="61" t="s">
        <v>59</v>
      </c>
      <c r="D340" s="30"/>
      <c r="E340" s="45">
        <f t="shared" si="298"/>
        <v>0</v>
      </c>
      <c r="F340" s="45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f t="shared" si="301"/>
        <v>0</v>
      </c>
      <c r="O340" s="45">
        <f>N340*1.026</f>
        <v>0</v>
      </c>
      <c r="P340" s="45">
        <f t="shared" si="299"/>
        <v>0</v>
      </c>
      <c r="Q340" s="45">
        <f t="shared" si="300"/>
        <v>0</v>
      </c>
    </row>
    <row r="341" spans="1:17" ht="60.75" customHeight="1" x14ac:dyDescent="0.2">
      <c r="A341" s="80"/>
      <c r="B341" s="77"/>
      <c r="C341" s="61" t="s">
        <v>60</v>
      </c>
      <c r="D341" s="30"/>
      <c r="E341" s="45">
        <f t="shared" si="298"/>
        <v>0</v>
      </c>
      <c r="F341" s="45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f t="shared" si="301"/>
        <v>0</v>
      </c>
      <c r="O341" s="45">
        <f>N341*1.026</f>
        <v>0</v>
      </c>
      <c r="P341" s="45">
        <f t="shared" si="299"/>
        <v>0</v>
      </c>
      <c r="Q341" s="45">
        <f t="shared" si="300"/>
        <v>0</v>
      </c>
    </row>
    <row r="342" spans="1:17" x14ac:dyDescent="0.2">
      <c r="A342" s="80" t="s">
        <v>97</v>
      </c>
      <c r="B342" s="77" t="s">
        <v>103</v>
      </c>
      <c r="C342" s="61" t="s">
        <v>34</v>
      </c>
      <c r="D342" s="30"/>
      <c r="E342" s="45">
        <f>SUM(E343:E348)</f>
        <v>300</v>
      </c>
      <c r="F342" s="45">
        <f t="shared" ref="F342:Q342" si="302">SUM(F343:F348)</f>
        <v>0</v>
      </c>
      <c r="G342" s="45">
        <f t="shared" si="302"/>
        <v>0</v>
      </c>
      <c r="H342" s="45">
        <f t="shared" si="302"/>
        <v>0</v>
      </c>
      <c r="I342" s="45">
        <f t="shared" si="302"/>
        <v>0</v>
      </c>
      <c r="J342" s="45">
        <f t="shared" si="302"/>
        <v>0</v>
      </c>
      <c r="K342" s="45">
        <f t="shared" si="302"/>
        <v>0</v>
      </c>
      <c r="L342" s="45">
        <f t="shared" si="302"/>
        <v>300</v>
      </c>
      <c r="M342" s="45">
        <f t="shared" si="302"/>
        <v>0</v>
      </c>
      <c r="N342" s="45">
        <f t="shared" si="302"/>
        <v>0</v>
      </c>
      <c r="O342" s="45">
        <f t="shared" si="302"/>
        <v>0</v>
      </c>
      <c r="P342" s="45">
        <f t="shared" si="302"/>
        <v>0</v>
      </c>
      <c r="Q342" s="45">
        <f t="shared" si="302"/>
        <v>0</v>
      </c>
    </row>
    <row r="343" spans="1:17" ht="12.75" customHeight="1" x14ac:dyDescent="0.2">
      <c r="A343" s="80"/>
      <c r="B343" s="77"/>
      <c r="C343" s="61" t="s">
        <v>6</v>
      </c>
      <c r="D343" s="30"/>
      <c r="E343" s="45">
        <f>SUM(F343:Q343)</f>
        <v>0</v>
      </c>
      <c r="F343" s="45">
        <v>0</v>
      </c>
      <c r="G343" s="45">
        <v>0</v>
      </c>
      <c r="H343" s="45">
        <v>0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0</v>
      </c>
      <c r="P343" s="45">
        <v>0</v>
      </c>
      <c r="Q343" s="45">
        <v>0</v>
      </c>
    </row>
    <row r="344" spans="1:17" x14ac:dyDescent="0.2">
      <c r="A344" s="80"/>
      <c r="B344" s="77"/>
      <c r="C344" s="61" t="s">
        <v>7</v>
      </c>
      <c r="D344" s="31">
        <v>862</v>
      </c>
      <c r="E344" s="45">
        <f t="shared" ref="E344:E348" si="303">SUM(F344:Q344)</f>
        <v>300</v>
      </c>
      <c r="F344" s="45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300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</row>
    <row r="345" spans="1:17" x14ac:dyDescent="0.2">
      <c r="A345" s="80"/>
      <c r="B345" s="77"/>
      <c r="C345" s="61" t="s">
        <v>8</v>
      </c>
      <c r="D345" s="30"/>
      <c r="E345" s="45">
        <f t="shared" si="303"/>
        <v>0</v>
      </c>
      <c r="F345" s="45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f t="shared" ref="N345:N348" si="304">M345*1.026</f>
        <v>0</v>
      </c>
      <c r="O345" s="45">
        <f>N345*1.026</f>
        <v>0</v>
      </c>
      <c r="P345" s="45">
        <f t="shared" ref="P345:P348" si="305">O345*1.026</f>
        <v>0</v>
      </c>
      <c r="Q345" s="45">
        <f t="shared" ref="Q345:Q348" si="306">P345*1.026</f>
        <v>0</v>
      </c>
    </row>
    <row r="346" spans="1:17" ht="25.5" x14ac:dyDescent="0.2">
      <c r="A346" s="80"/>
      <c r="B346" s="77"/>
      <c r="C346" s="61" t="s">
        <v>58</v>
      </c>
      <c r="D346" s="30"/>
      <c r="E346" s="45">
        <f t="shared" si="303"/>
        <v>0</v>
      </c>
      <c r="F346" s="45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f t="shared" si="304"/>
        <v>0</v>
      </c>
      <c r="O346" s="45">
        <f>N346*1.026</f>
        <v>0</v>
      </c>
      <c r="P346" s="45">
        <f t="shared" si="305"/>
        <v>0</v>
      </c>
      <c r="Q346" s="45">
        <f t="shared" si="306"/>
        <v>0</v>
      </c>
    </row>
    <row r="347" spans="1:17" ht="25.5" x14ac:dyDescent="0.2">
      <c r="A347" s="80"/>
      <c r="B347" s="77"/>
      <c r="C347" s="61" t="s">
        <v>59</v>
      </c>
      <c r="D347" s="30"/>
      <c r="E347" s="45">
        <f t="shared" si="303"/>
        <v>0</v>
      </c>
      <c r="F347" s="45">
        <v>0</v>
      </c>
      <c r="G347" s="45">
        <v>0</v>
      </c>
      <c r="H347" s="45">
        <v>0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f t="shared" si="304"/>
        <v>0</v>
      </c>
      <c r="O347" s="45">
        <f>N347*1.026</f>
        <v>0</v>
      </c>
      <c r="P347" s="45">
        <f t="shared" si="305"/>
        <v>0</v>
      </c>
      <c r="Q347" s="45">
        <f t="shared" si="306"/>
        <v>0</v>
      </c>
    </row>
    <row r="348" spans="1:17" ht="25.5" x14ac:dyDescent="0.2">
      <c r="A348" s="80"/>
      <c r="B348" s="77"/>
      <c r="C348" s="61" t="s">
        <v>60</v>
      </c>
      <c r="D348" s="30"/>
      <c r="E348" s="45">
        <f t="shared" si="303"/>
        <v>0</v>
      </c>
      <c r="F348" s="45">
        <v>0</v>
      </c>
      <c r="G348" s="45">
        <v>0</v>
      </c>
      <c r="H348" s="45">
        <v>0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f t="shared" si="304"/>
        <v>0</v>
      </c>
      <c r="O348" s="45">
        <f>N348*1.026</f>
        <v>0</v>
      </c>
      <c r="P348" s="45">
        <f t="shared" si="305"/>
        <v>0</v>
      </c>
      <c r="Q348" s="45">
        <f t="shared" si="306"/>
        <v>0</v>
      </c>
    </row>
    <row r="349" spans="1:17" x14ac:dyDescent="0.2">
      <c r="A349" s="101">
        <v>6</v>
      </c>
      <c r="B349" s="102" t="s">
        <v>112</v>
      </c>
      <c r="C349" s="103" t="s">
        <v>34</v>
      </c>
      <c r="D349" s="104"/>
      <c r="E349" s="70">
        <f t="shared" ref="E349:E373" si="307">F349+G349+H349+I349+J349+K349+L349+O349+M349+N349</f>
        <v>366352.88399999996</v>
      </c>
      <c r="F349" s="70">
        <f t="shared" ref="F349:O349" si="308">F350+F351+F354+F355+F356+F357</f>
        <v>0</v>
      </c>
      <c r="G349" s="70">
        <f t="shared" si="308"/>
        <v>0</v>
      </c>
      <c r="H349" s="70">
        <f t="shared" si="308"/>
        <v>0</v>
      </c>
      <c r="I349" s="70">
        <f t="shared" si="308"/>
        <v>0</v>
      </c>
      <c r="J349" s="70">
        <f t="shared" si="308"/>
        <v>0</v>
      </c>
      <c r="K349" s="70">
        <f t="shared" si="308"/>
        <v>0</v>
      </c>
      <c r="L349" s="70">
        <f t="shared" si="308"/>
        <v>0</v>
      </c>
      <c r="M349" s="70">
        <f t="shared" si="308"/>
        <v>122825.18399999999</v>
      </c>
      <c r="N349" s="70">
        <f t="shared" si="308"/>
        <v>121149</v>
      </c>
      <c r="O349" s="70">
        <f t="shared" si="308"/>
        <v>122378.7</v>
      </c>
      <c r="P349" s="105"/>
      <c r="Q349" s="105"/>
    </row>
    <row r="350" spans="1:17" ht="25.5" x14ac:dyDescent="0.2">
      <c r="A350" s="101"/>
      <c r="B350" s="102"/>
      <c r="C350" s="103" t="s">
        <v>6</v>
      </c>
      <c r="D350" s="104"/>
      <c r="E350" s="70">
        <f t="shared" si="307"/>
        <v>0</v>
      </c>
      <c r="F350" s="70">
        <f>F359+F366+F375+F382+F389+F397</f>
        <v>0</v>
      </c>
      <c r="G350" s="70">
        <f t="shared" ref="G350:Q350" si="309">G359+G366+G375+G382+G389+G397</f>
        <v>0</v>
      </c>
      <c r="H350" s="70">
        <f t="shared" si="309"/>
        <v>0</v>
      </c>
      <c r="I350" s="70">
        <f t="shared" si="309"/>
        <v>0</v>
      </c>
      <c r="J350" s="70">
        <f t="shared" si="309"/>
        <v>0</v>
      </c>
      <c r="K350" s="70">
        <f t="shared" si="309"/>
        <v>0</v>
      </c>
      <c r="L350" s="70">
        <f t="shared" si="309"/>
        <v>0</v>
      </c>
      <c r="M350" s="70">
        <f t="shared" si="309"/>
        <v>0</v>
      </c>
      <c r="N350" s="70">
        <f t="shared" si="309"/>
        <v>0</v>
      </c>
      <c r="O350" s="70">
        <f t="shared" si="309"/>
        <v>0</v>
      </c>
      <c r="P350" s="70">
        <f t="shared" si="309"/>
        <v>0</v>
      </c>
      <c r="Q350" s="70">
        <f t="shared" si="309"/>
        <v>0</v>
      </c>
    </row>
    <row r="351" spans="1:17" ht="25.5" x14ac:dyDescent="0.2">
      <c r="A351" s="101"/>
      <c r="B351" s="102"/>
      <c r="C351" s="103" t="s">
        <v>108</v>
      </c>
      <c r="D351" s="104"/>
      <c r="E351" s="70">
        <f t="shared" si="307"/>
        <v>366352.88399999996</v>
      </c>
      <c r="F351" s="70">
        <f>F352+F353</f>
        <v>0</v>
      </c>
      <c r="G351" s="70">
        <f t="shared" ref="G351:Q351" si="310">G352+G353</f>
        <v>0</v>
      </c>
      <c r="H351" s="70">
        <f t="shared" si="310"/>
        <v>0</v>
      </c>
      <c r="I351" s="70">
        <f t="shared" si="310"/>
        <v>0</v>
      </c>
      <c r="J351" s="70">
        <f t="shared" si="310"/>
        <v>0</v>
      </c>
      <c r="K351" s="70">
        <f t="shared" si="310"/>
        <v>0</v>
      </c>
      <c r="L351" s="70">
        <f t="shared" si="310"/>
        <v>0</v>
      </c>
      <c r="M351" s="70">
        <f t="shared" si="310"/>
        <v>122825.18399999999</v>
      </c>
      <c r="N351" s="70">
        <f t="shared" si="310"/>
        <v>121149</v>
      </c>
      <c r="O351" s="70">
        <f t="shared" si="310"/>
        <v>122378.7</v>
      </c>
      <c r="P351" s="70">
        <f t="shared" si="310"/>
        <v>0</v>
      </c>
      <c r="Q351" s="70">
        <f t="shared" si="310"/>
        <v>0</v>
      </c>
    </row>
    <row r="352" spans="1:17" x14ac:dyDescent="0.2">
      <c r="A352" s="101"/>
      <c r="B352" s="102"/>
      <c r="C352" s="103" t="s">
        <v>7</v>
      </c>
      <c r="D352" s="106" t="s">
        <v>47</v>
      </c>
      <c r="E352" s="70">
        <f t="shared" si="307"/>
        <v>2548.4</v>
      </c>
      <c r="F352" s="70">
        <f>F368</f>
        <v>0</v>
      </c>
      <c r="G352" s="70">
        <f t="shared" ref="G352:Q352" si="311">G368</f>
        <v>0</v>
      </c>
      <c r="H352" s="70">
        <f t="shared" si="311"/>
        <v>0</v>
      </c>
      <c r="I352" s="70">
        <f t="shared" si="311"/>
        <v>0</v>
      </c>
      <c r="J352" s="70">
        <f t="shared" si="311"/>
        <v>0</v>
      </c>
      <c r="K352" s="70">
        <f t="shared" si="311"/>
        <v>0</v>
      </c>
      <c r="L352" s="70">
        <f t="shared" si="311"/>
        <v>0</v>
      </c>
      <c r="M352" s="70">
        <f t="shared" si="311"/>
        <v>816.4</v>
      </c>
      <c r="N352" s="70">
        <f t="shared" si="311"/>
        <v>849</v>
      </c>
      <c r="O352" s="70">
        <f t="shared" si="311"/>
        <v>883</v>
      </c>
      <c r="P352" s="70">
        <f t="shared" si="311"/>
        <v>0</v>
      </c>
      <c r="Q352" s="70">
        <f t="shared" si="311"/>
        <v>0</v>
      </c>
    </row>
    <row r="353" spans="1:17" x14ac:dyDescent="0.2">
      <c r="A353" s="101"/>
      <c r="B353" s="102"/>
      <c r="C353" s="103" t="s">
        <v>7</v>
      </c>
      <c r="D353" s="106" t="s">
        <v>99</v>
      </c>
      <c r="E353" s="70">
        <f t="shared" si="307"/>
        <v>363804.484</v>
      </c>
      <c r="F353" s="70">
        <f>F360+F369+F376+F383+F390+F398</f>
        <v>0</v>
      </c>
      <c r="G353" s="70">
        <f t="shared" ref="G353:Q353" si="312">G360+G369+G376+G383+G390+G398</f>
        <v>0</v>
      </c>
      <c r="H353" s="70">
        <f t="shared" si="312"/>
        <v>0</v>
      </c>
      <c r="I353" s="70">
        <f t="shared" si="312"/>
        <v>0</v>
      </c>
      <c r="J353" s="70">
        <f t="shared" si="312"/>
        <v>0</v>
      </c>
      <c r="K353" s="70">
        <f t="shared" si="312"/>
        <v>0</v>
      </c>
      <c r="L353" s="70">
        <f t="shared" si="312"/>
        <v>0</v>
      </c>
      <c r="M353" s="70">
        <f t="shared" si="312"/>
        <v>122008.784</v>
      </c>
      <c r="N353" s="70">
        <f t="shared" si="312"/>
        <v>120300</v>
      </c>
      <c r="O353" s="70">
        <f t="shared" si="312"/>
        <v>121495.7</v>
      </c>
      <c r="P353" s="70">
        <f t="shared" si="312"/>
        <v>0</v>
      </c>
      <c r="Q353" s="70">
        <f t="shared" si="312"/>
        <v>0</v>
      </c>
    </row>
    <row r="354" spans="1:17" x14ac:dyDescent="0.2">
      <c r="A354" s="101"/>
      <c r="B354" s="102"/>
      <c r="C354" s="103" t="s">
        <v>8</v>
      </c>
      <c r="D354" s="106"/>
      <c r="E354" s="70">
        <f t="shared" si="307"/>
        <v>0</v>
      </c>
      <c r="F354" s="70">
        <f>F361+F370+F377+F384+F392+F399</f>
        <v>0</v>
      </c>
      <c r="G354" s="70">
        <f>G361+G370+G377+G384</f>
        <v>0</v>
      </c>
      <c r="H354" s="70">
        <f>H361+H370+H377+H384</f>
        <v>0</v>
      </c>
      <c r="I354" s="70">
        <f>I361+I370+I377+I384</f>
        <v>0</v>
      </c>
      <c r="J354" s="70">
        <f>J361+J370+J377+J384</f>
        <v>0</v>
      </c>
      <c r="K354" s="70">
        <v>0</v>
      </c>
      <c r="L354" s="70">
        <f>L361+L370+L377+L384</f>
        <v>0</v>
      </c>
      <c r="M354" s="70">
        <f>M361+M370+M377+M384</f>
        <v>0</v>
      </c>
      <c r="N354" s="70">
        <f>N361+N370+N377+N384</f>
        <v>0</v>
      </c>
      <c r="O354" s="70">
        <f>O361+O370+O377+O384</f>
        <v>0</v>
      </c>
      <c r="P354" s="105"/>
      <c r="Q354" s="105"/>
    </row>
    <row r="355" spans="1:17" ht="25.5" x14ac:dyDescent="0.2">
      <c r="A355" s="101"/>
      <c r="B355" s="102"/>
      <c r="C355" s="103" t="s">
        <v>59</v>
      </c>
      <c r="D355" s="106"/>
      <c r="E355" s="70">
        <f t="shared" si="307"/>
        <v>0</v>
      </c>
      <c r="F355" s="70">
        <f>F362+F371+F378+F385</f>
        <v>0</v>
      </c>
      <c r="G355" s="70">
        <f t="shared" ref="G355:Q355" si="313">G362+G371+G378+G385</f>
        <v>0</v>
      </c>
      <c r="H355" s="70">
        <f t="shared" si="313"/>
        <v>0</v>
      </c>
      <c r="I355" s="70">
        <f t="shared" si="313"/>
        <v>0</v>
      </c>
      <c r="J355" s="70">
        <f t="shared" si="313"/>
        <v>0</v>
      </c>
      <c r="K355" s="70">
        <f t="shared" si="313"/>
        <v>0</v>
      </c>
      <c r="L355" s="70">
        <f t="shared" si="313"/>
        <v>0</v>
      </c>
      <c r="M355" s="70">
        <f t="shared" si="313"/>
        <v>0</v>
      </c>
      <c r="N355" s="70">
        <f t="shared" si="313"/>
        <v>0</v>
      </c>
      <c r="O355" s="70">
        <f t="shared" si="313"/>
        <v>0</v>
      </c>
      <c r="P355" s="70">
        <f t="shared" si="313"/>
        <v>0</v>
      </c>
      <c r="Q355" s="70">
        <f t="shared" si="313"/>
        <v>0</v>
      </c>
    </row>
    <row r="356" spans="1:17" ht="25.5" x14ac:dyDescent="0.2">
      <c r="A356" s="101"/>
      <c r="B356" s="102"/>
      <c r="C356" s="103" t="s">
        <v>109</v>
      </c>
      <c r="D356" s="106"/>
      <c r="E356" s="70">
        <f t="shared" si="307"/>
        <v>0</v>
      </c>
      <c r="F356" s="70">
        <f t="shared" ref="F356:Q357" si="314">F363+F372+F379+F386</f>
        <v>0</v>
      </c>
      <c r="G356" s="70">
        <f t="shared" si="314"/>
        <v>0</v>
      </c>
      <c r="H356" s="70">
        <f t="shared" si="314"/>
        <v>0</v>
      </c>
      <c r="I356" s="70">
        <f t="shared" si="314"/>
        <v>0</v>
      </c>
      <c r="J356" s="70">
        <f t="shared" si="314"/>
        <v>0</v>
      </c>
      <c r="K356" s="70">
        <f t="shared" si="314"/>
        <v>0</v>
      </c>
      <c r="L356" s="70">
        <f t="shared" si="314"/>
        <v>0</v>
      </c>
      <c r="M356" s="70">
        <f t="shared" si="314"/>
        <v>0</v>
      </c>
      <c r="N356" s="70">
        <f t="shared" si="314"/>
        <v>0</v>
      </c>
      <c r="O356" s="70">
        <f t="shared" si="314"/>
        <v>0</v>
      </c>
      <c r="P356" s="70">
        <f t="shared" si="314"/>
        <v>0</v>
      </c>
      <c r="Q356" s="70">
        <f t="shared" si="314"/>
        <v>0</v>
      </c>
    </row>
    <row r="357" spans="1:17" ht="38.25" x14ac:dyDescent="0.2">
      <c r="A357" s="101"/>
      <c r="B357" s="102"/>
      <c r="C357" s="103" t="s">
        <v>110</v>
      </c>
      <c r="D357" s="106"/>
      <c r="E357" s="70">
        <f t="shared" si="307"/>
        <v>0</v>
      </c>
      <c r="F357" s="70">
        <f t="shared" si="314"/>
        <v>0</v>
      </c>
      <c r="G357" s="70">
        <f t="shared" si="314"/>
        <v>0</v>
      </c>
      <c r="H357" s="70">
        <f t="shared" si="314"/>
        <v>0</v>
      </c>
      <c r="I357" s="70">
        <f t="shared" si="314"/>
        <v>0</v>
      </c>
      <c r="J357" s="70">
        <f t="shared" si="314"/>
        <v>0</v>
      </c>
      <c r="K357" s="70">
        <f t="shared" si="314"/>
        <v>0</v>
      </c>
      <c r="L357" s="70">
        <f t="shared" si="314"/>
        <v>0</v>
      </c>
      <c r="M357" s="70">
        <f t="shared" si="314"/>
        <v>0</v>
      </c>
      <c r="N357" s="70">
        <f t="shared" si="314"/>
        <v>0</v>
      </c>
      <c r="O357" s="70">
        <f t="shared" si="314"/>
        <v>0</v>
      </c>
      <c r="P357" s="70">
        <f t="shared" si="314"/>
        <v>0</v>
      </c>
      <c r="Q357" s="70">
        <f t="shared" si="314"/>
        <v>0</v>
      </c>
    </row>
    <row r="358" spans="1:17" x14ac:dyDescent="0.2">
      <c r="A358" s="101" t="s">
        <v>114</v>
      </c>
      <c r="B358" s="102" t="s">
        <v>113</v>
      </c>
      <c r="C358" s="103" t="s">
        <v>34</v>
      </c>
      <c r="D358" s="104"/>
      <c r="E358" s="70">
        <f>SUM(F358:Q358)</f>
        <v>1060</v>
      </c>
      <c r="F358" s="70">
        <f>SUM(F359:F364)</f>
        <v>0</v>
      </c>
      <c r="G358" s="70">
        <f t="shared" ref="G358:Q358" si="315">SUM(G359:G364)</f>
        <v>0</v>
      </c>
      <c r="H358" s="70">
        <f t="shared" si="315"/>
        <v>0</v>
      </c>
      <c r="I358" s="70">
        <f t="shared" si="315"/>
        <v>0</v>
      </c>
      <c r="J358" s="70">
        <f t="shared" si="315"/>
        <v>0</v>
      </c>
      <c r="K358" s="70">
        <f t="shared" si="315"/>
        <v>0</v>
      </c>
      <c r="L358" s="70">
        <f t="shared" si="315"/>
        <v>0</v>
      </c>
      <c r="M358" s="70">
        <f t="shared" si="315"/>
        <v>360</v>
      </c>
      <c r="N358" s="70">
        <f t="shared" si="315"/>
        <v>350</v>
      </c>
      <c r="O358" s="70">
        <f t="shared" si="315"/>
        <v>350</v>
      </c>
      <c r="P358" s="70">
        <f t="shared" si="315"/>
        <v>0</v>
      </c>
      <c r="Q358" s="70">
        <f t="shared" si="315"/>
        <v>0</v>
      </c>
    </row>
    <row r="359" spans="1:17" ht="25.5" x14ac:dyDescent="0.2">
      <c r="A359" s="101"/>
      <c r="B359" s="102"/>
      <c r="C359" s="103" t="s">
        <v>6</v>
      </c>
      <c r="D359" s="104"/>
      <c r="E359" s="70">
        <f>SUM(F359:Q359)</f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0">
        <v>0</v>
      </c>
      <c r="Q359" s="70">
        <v>0</v>
      </c>
    </row>
    <row r="360" spans="1:17" x14ac:dyDescent="0.2">
      <c r="A360" s="101"/>
      <c r="B360" s="102"/>
      <c r="C360" s="103" t="s">
        <v>7</v>
      </c>
      <c r="D360" s="106" t="s">
        <v>99</v>
      </c>
      <c r="E360" s="70">
        <f t="shared" ref="E360:E364" si="316">SUM(F360:Q360)</f>
        <v>1060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0</v>
      </c>
      <c r="M360" s="70">
        <v>360</v>
      </c>
      <c r="N360" s="70">
        <v>350</v>
      </c>
      <c r="O360" s="70">
        <v>350</v>
      </c>
      <c r="P360" s="70">
        <v>0</v>
      </c>
      <c r="Q360" s="70">
        <v>0</v>
      </c>
    </row>
    <row r="361" spans="1:17" x14ac:dyDescent="0.2">
      <c r="A361" s="101"/>
      <c r="B361" s="102"/>
      <c r="C361" s="103" t="s">
        <v>8</v>
      </c>
      <c r="D361" s="106"/>
      <c r="E361" s="70">
        <f t="shared" si="316"/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0</v>
      </c>
      <c r="M361" s="70">
        <v>0</v>
      </c>
      <c r="N361" s="70">
        <v>0</v>
      </c>
      <c r="O361" s="70">
        <v>0</v>
      </c>
      <c r="P361" s="70">
        <v>0</v>
      </c>
      <c r="Q361" s="70">
        <v>0</v>
      </c>
    </row>
    <row r="362" spans="1:17" ht="25.5" x14ac:dyDescent="0.2">
      <c r="A362" s="101"/>
      <c r="B362" s="102"/>
      <c r="C362" s="103" t="s">
        <v>59</v>
      </c>
      <c r="D362" s="106"/>
      <c r="E362" s="70">
        <f t="shared" si="316"/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0">
        <v>0</v>
      </c>
      <c r="Q362" s="70">
        <v>0</v>
      </c>
    </row>
    <row r="363" spans="1:17" ht="25.5" x14ac:dyDescent="0.2">
      <c r="A363" s="101"/>
      <c r="B363" s="102"/>
      <c r="C363" s="103" t="s">
        <v>109</v>
      </c>
      <c r="D363" s="106"/>
      <c r="E363" s="70">
        <f t="shared" si="316"/>
        <v>0</v>
      </c>
      <c r="F363" s="70">
        <v>0</v>
      </c>
      <c r="G363" s="70">
        <v>0</v>
      </c>
      <c r="H363" s="70">
        <v>0</v>
      </c>
      <c r="I363" s="70">
        <v>0</v>
      </c>
      <c r="J363" s="70">
        <v>0</v>
      </c>
      <c r="K363" s="70">
        <v>0</v>
      </c>
      <c r="L363" s="70">
        <v>0</v>
      </c>
      <c r="M363" s="70">
        <v>0</v>
      </c>
      <c r="N363" s="70">
        <v>0</v>
      </c>
      <c r="O363" s="70">
        <v>0</v>
      </c>
      <c r="P363" s="70">
        <v>0</v>
      </c>
      <c r="Q363" s="70">
        <v>0</v>
      </c>
    </row>
    <row r="364" spans="1:17" ht="38.25" x14ac:dyDescent="0.2">
      <c r="A364" s="101"/>
      <c r="B364" s="102"/>
      <c r="C364" s="103" t="s">
        <v>110</v>
      </c>
      <c r="D364" s="106"/>
      <c r="E364" s="70">
        <f t="shared" si="316"/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45">
        <v>0</v>
      </c>
      <c r="N364" s="45">
        <v>0</v>
      </c>
      <c r="O364" s="45">
        <v>0</v>
      </c>
      <c r="P364" s="45">
        <v>0</v>
      </c>
      <c r="Q364" s="45">
        <v>0</v>
      </c>
    </row>
    <row r="365" spans="1:17" x14ac:dyDescent="0.2">
      <c r="A365" s="101" t="s">
        <v>115</v>
      </c>
      <c r="B365" s="102" t="s">
        <v>116</v>
      </c>
      <c r="C365" s="103" t="s">
        <v>34</v>
      </c>
      <c r="D365" s="104"/>
      <c r="E365" s="70">
        <f>SUM(F365:Q365)</f>
        <v>0</v>
      </c>
      <c r="F365" s="70">
        <f>F366+F370+F371+F372+F373</f>
        <v>0</v>
      </c>
      <c r="G365" s="70">
        <f t="shared" ref="G365:Q365" si="317">G366+G370+G371+G372+G373</f>
        <v>0</v>
      </c>
      <c r="H365" s="70">
        <f t="shared" si="317"/>
        <v>0</v>
      </c>
      <c r="I365" s="70">
        <f t="shared" si="317"/>
        <v>0</v>
      </c>
      <c r="J365" s="70">
        <f t="shared" si="317"/>
        <v>0</v>
      </c>
      <c r="K365" s="70">
        <f t="shared" si="317"/>
        <v>0</v>
      </c>
      <c r="L365" s="70">
        <f t="shared" si="317"/>
        <v>0</v>
      </c>
      <c r="M365" s="70">
        <f t="shared" si="317"/>
        <v>0</v>
      </c>
      <c r="N365" s="70">
        <f t="shared" si="317"/>
        <v>0</v>
      </c>
      <c r="O365" s="70">
        <f t="shared" si="317"/>
        <v>0</v>
      </c>
      <c r="P365" s="70">
        <f t="shared" si="317"/>
        <v>0</v>
      </c>
      <c r="Q365" s="70">
        <f t="shared" si="317"/>
        <v>0</v>
      </c>
    </row>
    <row r="366" spans="1:17" ht="25.5" x14ac:dyDescent="0.2">
      <c r="A366" s="101"/>
      <c r="B366" s="102"/>
      <c r="C366" s="103" t="s">
        <v>6</v>
      </c>
      <c r="D366" s="104"/>
      <c r="E366" s="70">
        <f>SUM(F366:Q366)</f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v>0</v>
      </c>
      <c r="M366" s="70">
        <v>0</v>
      </c>
      <c r="N366" s="70">
        <v>0</v>
      </c>
      <c r="O366" s="70">
        <v>0</v>
      </c>
      <c r="P366" s="70">
        <v>0</v>
      </c>
      <c r="Q366" s="70">
        <v>0</v>
      </c>
    </row>
    <row r="367" spans="1:17" ht="25.5" x14ac:dyDescent="0.2">
      <c r="A367" s="101"/>
      <c r="B367" s="102"/>
      <c r="C367" s="103" t="s">
        <v>111</v>
      </c>
      <c r="D367" s="104"/>
      <c r="E367" s="70">
        <f>SUM(F367:Q367)</f>
        <v>13748.4</v>
      </c>
      <c r="F367" s="70">
        <f>F368+F369</f>
        <v>0</v>
      </c>
      <c r="G367" s="70">
        <f t="shared" ref="G367:Q367" si="318">G368+G369</f>
        <v>0</v>
      </c>
      <c r="H367" s="70">
        <f t="shared" si="318"/>
        <v>0</v>
      </c>
      <c r="I367" s="70">
        <f t="shared" si="318"/>
        <v>0</v>
      </c>
      <c r="J367" s="70">
        <f t="shared" si="318"/>
        <v>0</v>
      </c>
      <c r="K367" s="70">
        <f t="shared" si="318"/>
        <v>0</v>
      </c>
      <c r="L367" s="70">
        <f t="shared" si="318"/>
        <v>0</v>
      </c>
      <c r="M367" s="70">
        <f t="shared" si="318"/>
        <v>4916.3999999999996</v>
      </c>
      <c r="N367" s="70">
        <f t="shared" si="318"/>
        <v>4249</v>
      </c>
      <c r="O367" s="70">
        <f t="shared" si="318"/>
        <v>4583</v>
      </c>
      <c r="P367" s="70">
        <f t="shared" si="318"/>
        <v>0</v>
      </c>
      <c r="Q367" s="70">
        <f t="shared" si="318"/>
        <v>0</v>
      </c>
    </row>
    <row r="368" spans="1:17" x14ac:dyDescent="0.2">
      <c r="A368" s="101"/>
      <c r="B368" s="102"/>
      <c r="C368" s="103" t="s">
        <v>7</v>
      </c>
      <c r="D368" s="106" t="s">
        <v>47</v>
      </c>
      <c r="E368" s="70">
        <f t="shared" ref="E368:E371" si="319">SUM(F368:Q368)</f>
        <v>2548.4</v>
      </c>
      <c r="F368" s="70">
        <v>0</v>
      </c>
      <c r="G368" s="70">
        <v>0</v>
      </c>
      <c r="H368" s="70">
        <v>0</v>
      </c>
      <c r="I368" s="70">
        <v>0</v>
      </c>
      <c r="J368" s="70">
        <v>0</v>
      </c>
      <c r="K368" s="70">
        <v>0</v>
      </c>
      <c r="L368" s="70">
        <v>0</v>
      </c>
      <c r="M368" s="70">
        <v>816.4</v>
      </c>
      <c r="N368" s="70">
        <v>849</v>
      </c>
      <c r="O368" s="70">
        <v>883</v>
      </c>
      <c r="P368" s="70">
        <v>0</v>
      </c>
      <c r="Q368" s="70">
        <v>0</v>
      </c>
    </row>
    <row r="369" spans="1:17" x14ac:dyDescent="0.2">
      <c r="A369" s="101"/>
      <c r="B369" s="102"/>
      <c r="C369" s="103" t="s">
        <v>7</v>
      </c>
      <c r="D369" s="106" t="s">
        <v>99</v>
      </c>
      <c r="E369" s="70">
        <f t="shared" si="319"/>
        <v>11200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v>0</v>
      </c>
      <c r="M369" s="70">
        <v>4100</v>
      </c>
      <c r="N369" s="70">
        <v>3400</v>
      </c>
      <c r="O369" s="70">
        <v>3700</v>
      </c>
      <c r="P369" s="70">
        <v>0</v>
      </c>
      <c r="Q369" s="70">
        <v>0</v>
      </c>
    </row>
    <row r="370" spans="1:17" x14ac:dyDescent="0.2">
      <c r="A370" s="101"/>
      <c r="B370" s="102"/>
      <c r="C370" s="103" t="s">
        <v>8</v>
      </c>
      <c r="D370" s="106"/>
      <c r="E370" s="70">
        <f t="shared" si="319"/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v>0</v>
      </c>
      <c r="M370" s="70">
        <v>0</v>
      </c>
      <c r="N370" s="70">
        <v>0</v>
      </c>
      <c r="O370" s="70">
        <v>0</v>
      </c>
      <c r="P370" s="70">
        <v>0</v>
      </c>
      <c r="Q370" s="70">
        <v>0</v>
      </c>
    </row>
    <row r="371" spans="1:17" ht="25.5" x14ac:dyDescent="0.2">
      <c r="A371" s="101"/>
      <c r="B371" s="102"/>
      <c r="C371" s="103" t="s">
        <v>59</v>
      </c>
      <c r="D371" s="106"/>
      <c r="E371" s="70">
        <f t="shared" si="319"/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v>0</v>
      </c>
      <c r="M371" s="45">
        <v>0</v>
      </c>
      <c r="N371" s="45">
        <v>0</v>
      </c>
      <c r="O371" s="45">
        <v>0</v>
      </c>
      <c r="P371" s="45">
        <v>0</v>
      </c>
      <c r="Q371" s="45">
        <v>0</v>
      </c>
    </row>
    <row r="372" spans="1:17" ht="25.5" x14ac:dyDescent="0.2">
      <c r="A372" s="101"/>
      <c r="B372" s="102"/>
      <c r="C372" s="103" t="s">
        <v>109</v>
      </c>
      <c r="D372" s="106"/>
      <c r="E372" s="70">
        <f t="shared" si="307"/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v>0</v>
      </c>
      <c r="M372" s="45">
        <v>0</v>
      </c>
      <c r="N372" s="45">
        <v>0</v>
      </c>
      <c r="O372" s="45">
        <v>0</v>
      </c>
      <c r="P372" s="45">
        <v>0</v>
      </c>
      <c r="Q372" s="45">
        <v>0</v>
      </c>
    </row>
    <row r="373" spans="1:17" ht="38.25" x14ac:dyDescent="0.2">
      <c r="A373" s="101"/>
      <c r="B373" s="102"/>
      <c r="C373" s="103" t="s">
        <v>110</v>
      </c>
      <c r="D373" s="106"/>
      <c r="E373" s="70">
        <f t="shared" si="307"/>
        <v>0</v>
      </c>
      <c r="F373" s="70">
        <v>0</v>
      </c>
      <c r="G373" s="70">
        <v>0</v>
      </c>
      <c r="H373" s="70">
        <v>0</v>
      </c>
      <c r="I373" s="70">
        <v>0</v>
      </c>
      <c r="J373" s="70">
        <v>0</v>
      </c>
      <c r="K373" s="70">
        <v>0</v>
      </c>
      <c r="L373" s="70">
        <v>0</v>
      </c>
      <c r="M373" s="45">
        <v>0</v>
      </c>
      <c r="N373" s="45">
        <v>0</v>
      </c>
      <c r="O373" s="45">
        <v>0</v>
      </c>
      <c r="P373" s="45">
        <v>0</v>
      </c>
      <c r="Q373" s="45">
        <v>0</v>
      </c>
    </row>
    <row r="374" spans="1:17" x14ac:dyDescent="0.2">
      <c r="A374" s="101" t="s">
        <v>118</v>
      </c>
      <c r="B374" s="102" t="s">
        <v>117</v>
      </c>
      <c r="C374" s="103" t="s">
        <v>34</v>
      </c>
      <c r="D374" s="104"/>
      <c r="E374" s="70">
        <f>SUM(F374:Q374)</f>
        <v>310.39999999999998</v>
      </c>
      <c r="F374" s="70">
        <f>SUM(F375:F380)</f>
        <v>0</v>
      </c>
      <c r="G374" s="70">
        <f t="shared" ref="G374:Q374" si="320">SUM(G375:G380)</f>
        <v>0</v>
      </c>
      <c r="H374" s="70">
        <f t="shared" si="320"/>
        <v>0</v>
      </c>
      <c r="I374" s="70">
        <f t="shared" si="320"/>
        <v>0</v>
      </c>
      <c r="J374" s="70">
        <f t="shared" si="320"/>
        <v>0</v>
      </c>
      <c r="K374" s="70">
        <f t="shared" si="320"/>
        <v>0</v>
      </c>
      <c r="L374" s="70">
        <f t="shared" si="320"/>
        <v>0</v>
      </c>
      <c r="M374" s="70">
        <f t="shared" si="320"/>
        <v>110.4</v>
      </c>
      <c r="N374" s="70">
        <f t="shared" si="320"/>
        <v>100</v>
      </c>
      <c r="O374" s="70">
        <f t="shared" si="320"/>
        <v>100</v>
      </c>
      <c r="P374" s="70">
        <f t="shared" si="320"/>
        <v>0</v>
      </c>
      <c r="Q374" s="70">
        <f t="shared" si="320"/>
        <v>0</v>
      </c>
    </row>
    <row r="375" spans="1:17" ht="25.5" x14ac:dyDescent="0.2">
      <c r="A375" s="101"/>
      <c r="B375" s="102"/>
      <c r="C375" s="103" t="s">
        <v>6</v>
      </c>
      <c r="D375" s="104"/>
      <c r="E375" s="70">
        <f>SUM(F375:Q375)</f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0</v>
      </c>
      <c r="M375" s="70">
        <v>0</v>
      </c>
      <c r="N375" s="70">
        <v>0</v>
      </c>
      <c r="O375" s="70">
        <v>0</v>
      </c>
      <c r="P375" s="70">
        <v>0</v>
      </c>
      <c r="Q375" s="70">
        <v>0</v>
      </c>
    </row>
    <row r="376" spans="1:17" x14ac:dyDescent="0.2">
      <c r="A376" s="101"/>
      <c r="B376" s="102"/>
      <c r="C376" s="103" t="s">
        <v>7</v>
      </c>
      <c r="D376" s="106" t="s">
        <v>99</v>
      </c>
      <c r="E376" s="70">
        <f t="shared" ref="E376:E380" si="321">SUM(F376:Q376)</f>
        <v>310.39999999999998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0</v>
      </c>
      <c r="M376" s="70">
        <v>110.4</v>
      </c>
      <c r="N376" s="70">
        <v>100</v>
      </c>
      <c r="O376" s="70">
        <v>100</v>
      </c>
      <c r="P376" s="70">
        <v>0</v>
      </c>
      <c r="Q376" s="70">
        <v>0</v>
      </c>
    </row>
    <row r="377" spans="1:17" x14ac:dyDescent="0.2">
      <c r="A377" s="101"/>
      <c r="B377" s="102"/>
      <c r="C377" s="103" t="s">
        <v>8</v>
      </c>
      <c r="D377" s="106"/>
      <c r="E377" s="70">
        <f t="shared" si="321"/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0">
        <v>0</v>
      </c>
      <c r="Q377" s="70">
        <v>0</v>
      </c>
    </row>
    <row r="378" spans="1:17" ht="25.5" x14ac:dyDescent="0.2">
      <c r="A378" s="101"/>
      <c r="B378" s="102"/>
      <c r="C378" s="103" t="s">
        <v>59</v>
      </c>
      <c r="D378" s="106"/>
      <c r="E378" s="70">
        <f t="shared" si="321"/>
        <v>0</v>
      </c>
      <c r="F378" s="70">
        <v>0</v>
      </c>
      <c r="G378" s="70">
        <v>0</v>
      </c>
      <c r="H378" s="70">
        <v>0</v>
      </c>
      <c r="I378" s="70">
        <v>0</v>
      </c>
      <c r="J378" s="70">
        <v>0</v>
      </c>
      <c r="K378" s="70">
        <v>0</v>
      </c>
      <c r="L378" s="70">
        <v>0</v>
      </c>
      <c r="M378" s="70">
        <v>0</v>
      </c>
      <c r="N378" s="70">
        <v>0</v>
      </c>
      <c r="O378" s="70">
        <v>0</v>
      </c>
      <c r="P378" s="70">
        <v>0</v>
      </c>
      <c r="Q378" s="70">
        <v>0</v>
      </c>
    </row>
    <row r="379" spans="1:17" ht="25.5" x14ac:dyDescent="0.2">
      <c r="A379" s="101"/>
      <c r="B379" s="102"/>
      <c r="C379" s="103" t="s">
        <v>109</v>
      </c>
      <c r="D379" s="106"/>
      <c r="E379" s="70">
        <f t="shared" si="321"/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0">
        <v>0</v>
      </c>
      <c r="Q379" s="70">
        <v>0</v>
      </c>
    </row>
    <row r="380" spans="1:17" ht="38.25" x14ac:dyDescent="0.2">
      <c r="A380" s="101"/>
      <c r="B380" s="102"/>
      <c r="C380" s="103" t="s">
        <v>110</v>
      </c>
      <c r="D380" s="106"/>
      <c r="E380" s="70">
        <f t="shared" si="321"/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0</v>
      </c>
      <c r="M380" s="45">
        <v>0</v>
      </c>
      <c r="N380" s="45">
        <v>0</v>
      </c>
      <c r="O380" s="45">
        <v>0</v>
      </c>
      <c r="P380" s="45">
        <v>0</v>
      </c>
      <c r="Q380" s="45">
        <v>0</v>
      </c>
    </row>
    <row r="381" spans="1:17" x14ac:dyDescent="0.2">
      <c r="A381" s="101" t="s">
        <v>119</v>
      </c>
      <c r="B381" s="102" t="s">
        <v>131</v>
      </c>
      <c r="C381" s="103" t="s">
        <v>34</v>
      </c>
      <c r="D381" s="104"/>
      <c r="E381" s="70">
        <f>SUM(F381:Q381)</f>
        <v>349434.08400000003</v>
      </c>
      <c r="F381" s="70">
        <f>SUM(F382:F387)</f>
        <v>0</v>
      </c>
      <c r="G381" s="70">
        <f t="shared" ref="G381:Q381" si="322">SUM(G382:G387)</f>
        <v>0</v>
      </c>
      <c r="H381" s="70">
        <f t="shared" si="322"/>
        <v>0</v>
      </c>
      <c r="I381" s="70">
        <f t="shared" si="322"/>
        <v>0</v>
      </c>
      <c r="J381" s="70">
        <f t="shared" si="322"/>
        <v>0</v>
      </c>
      <c r="K381" s="70">
        <f t="shared" si="322"/>
        <v>0</v>
      </c>
      <c r="L381" s="70">
        <f t="shared" si="322"/>
        <v>0</v>
      </c>
      <c r="M381" s="70">
        <f t="shared" si="322"/>
        <v>116838.38400000001</v>
      </c>
      <c r="N381" s="70">
        <f t="shared" si="322"/>
        <v>115850</v>
      </c>
      <c r="O381" s="70">
        <f t="shared" si="322"/>
        <v>116745.7</v>
      </c>
      <c r="P381" s="70">
        <f t="shared" si="322"/>
        <v>0</v>
      </c>
      <c r="Q381" s="70">
        <f t="shared" si="322"/>
        <v>0</v>
      </c>
    </row>
    <row r="382" spans="1:17" ht="25.5" x14ac:dyDescent="0.2">
      <c r="A382" s="101"/>
      <c r="B382" s="102"/>
      <c r="C382" s="103" t="s">
        <v>6</v>
      </c>
      <c r="D382" s="104"/>
      <c r="E382" s="70">
        <f t="shared" ref="E382:E387" si="323">SUM(F382:Q382)</f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0">
        <v>0</v>
      </c>
      <c r="Q382" s="70">
        <v>0</v>
      </c>
    </row>
    <row r="383" spans="1:17" x14ac:dyDescent="0.2">
      <c r="A383" s="101"/>
      <c r="B383" s="102"/>
      <c r="C383" s="103" t="s">
        <v>7</v>
      </c>
      <c r="D383" s="106" t="s">
        <v>99</v>
      </c>
      <c r="E383" s="70">
        <f t="shared" si="323"/>
        <v>349434.08400000003</v>
      </c>
      <c r="F383" s="70">
        <v>0</v>
      </c>
      <c r="G383" s="70">
        <v>0</v>
      </c>
      <c r="H383" s="70">
        <v>0</v>
      </c>
      <c r="I383" s="70">
        <v>0</v>
      </c>
      <c r="J383" s="70">
        <v>0</v>
      </c>
      <c r="K383" s="70">
        <v>0</v>
      </c>
      <c r="L383" s="70">
        <v>0</v>
      </c>
      <c r="M383" s="70">
        <v>116838.38400000001</v>
      </c>
      <c r="N383" s="70">
        <v>115850</v>
      </c>
      <c r="O383" s="70">
        <v>116745.7</v>
      </c>
      <c r="P383" s="70">
        <v>0</v>
      </c>
      <c r="Q383" s="70">
        <v>0</v>
      </c>
    </row>
    <row r="384" spans="1:17" x14ac:dyDescent="0.2">
      <c r="A384" s="101"/>
      <c r="B384" s="102"/>
      <c r="C384" s="103" t="s">
        <v>8</v>
      </c>
      <c r="D384" s="106"/>
      <c r="E384" s="70">
        <f t="shared" si="323"/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0">
        <v>0</v>
      </c>
      <c r="Q384" s="70">
        <v>0</v>
      </c>
    </row>
    <row r="385" spans="1:17" ht="25.5" x14ac:dyDescent="0.2">
      <c r="A385" s="101"/>
      <c r="B385" s="102"/>
      <c r="C385" s="103" t="s">
        <v>59</v>
      </c>
      <c r="D385" s="106"/>
      <c r="E385" s="70">
        <f t="shared" si="323"/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0</v>
      </c>
      <c r="M385" s="70">
        <v>0</v>
      </c>
      <c r="N385" s="70">
        <v>0</v>
      </c>
      <c r="O385" s="70">
        <v>0</v>
      </c>
      <c r="P385" s="70">
        <v>0</v>
      </c>
      <c r="Q385" s="70">
        <v>0</v>
      </c>
    </row>
    <row r="386" spans="1:17" ht="25.5" x14ac:dyDescent="0.2">
      <c r="A386" s="101"/>
      <c r="B386" s="102"/>
      <c r="C386" s="103" t="s">
        <v>109</v>
      </c>
      <c r="D386" s="106"/>
      <c r="E386" s="70">
        <f t="shared" si="323"/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0</v>
      </c>
      <c r="M386" s="70">
        <v>0</v>
      </c>
      <c r="N386" s="70">
        <v>0</v>
      </c>
      <c r="O386" s="70">
        <v>0</v>
      </c>
      <c r="P386" s="70">
        <v>0</v>
      </c>
      <c r="Q386" s="70">
        <v>0</v>
      </c>
    </row>
    <row r="387" spans="1:17" ht="38.25" x14ac:dyDescent="0.2">
      <c r="A387" s="101"/>
      <c r="B387" s="102"/>
      <c r="C387" s="103" t="s">
        <v>110</v>
      </c>
      <c r="D387" s="106"/>
      <c r="E387" s="70">
        <f t="shared" si="323"/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0">
        <v>0</v>
      </c>
      <c r="Q387" s="70">
        <v>0</v>
      </c>
    </row>
    <row r="388" spans="1:17" x14ac:dyDescent="0.2">
      <c r="A388" s="107" t="s">
        <v>120</v>
      </c>
      <c r="B388" s="102" t="s">
        <v>132</v>
      </c>
      <c r="C388" s="103" t="s">
        <v>34</v>
      </c>
      <c r="D388" s="104"/>
      <c r="E388" s="70">
        <f>SUM(F388:Q388)</f>
        <v>0</v>
      </c>
      <c r="F388" s="70">
        <f>SUM(F389:F395)</f>
        <v>0</v>
      </c>
      <c r="G388" s="70">
        <f t="shared" ref="G388:Q388" si="324">SUM(G389:G395)</f>
        <v>0</v>
      </c>
      <c r="H388" s="70">
        <f t="shared" si="324"/>
        <v>0</v>
      </c>
      <c r="I388" s="70">
        <f t="shared" si="324"/>
        <v>0</v>
      </c>
      <c r="J388" s="70">
        <f t="shared" si="324"/>
        <v>0</v>
      </c>
      <c r="K388" s="70">
        <f t="shared" si="324"/>
        <v>0</v>
      </c>
      <c r="L388" s="70">
        <f t="shared" si="324"/>
        <v>0</v>
      </c>
      <c r="M388" s="70">
        <f t="shared" si="324"/>
        <v>0</v>
      </c>
      <c r="N388" s="70">
        <f t="shared" si="324"/>
        <v>0</v>
      </c>
      <c r="O388" s="70">
        <f t="shared" si="324"/>
        <v>0</v>
      </c>
      <c r="P388" s="70">
        <f t="shared" si="324"/>
        <v>0</v>
      </c>
      <c r="Q388" s="70">
        <f t="shared" si="324"/>
        <v>0</v>
      </c>
    </row>
    <row r="389" spans="1:17" ht="25.5" x14ac:dyDescent="0.2">
      <c r="A389" s="107"/>
      <c r="B389" s="102"/>
      <c r="C389" s="103" t="s">
        <v>6</v>
      </c>
      <c r="D389" s="104"/>
      <c r="E389" s="70">
        <f t="shared" ref="E389:E402" si="325">SUM(F389:Q389)</f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0">
        <v>0</v>
      </c>
      <c r="Q389" s="70">
        <v>0</v>
      </c>
    </row>
    <row r="390" spans="1:17" x14ac:dyDescent="0.2">
      <c r="A390" s="107"/>
      <c r="B390" s="102"/>
      <c r="C390" s="103" t="s">
        <v>7</v>
      </c>
      <c r="D390" s="106"/>
      <c r="E390" s="70">
        <f t="shared" si="325"/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v>0</v>
      </c>
      <c r="M390" s="70">
        <v>0</v>
      </c>
      <c r="N390" s="70">
        <v>0</v>
      </c>
      <c r="O390" s="70">
        <v>0</v>
      </c>
      <c r="P390" s="70">
        <v>0</v>
      </c>
      <c r="Q390" s="70">
        <v>0</v>
      </c>
    </row>
    <row r="391" spans="1:17" hidden="1" x14ac:dyDescent="0.2">
      <c r="A391" s="107"/>
      <c r="B391" s="102"/>
      <c r="C391" s="103" t="s">
        <v>7</v>
      </c>
      <c r="D391" s="106"/>
      <c r="E391" s="70">
        <f t="shared" si="325"/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v>0</v>
      </c>
      <c r="N391" s="70">
        <v>0</v>
      </c>
      <c r="O391" s="70">
        <v>0</v>
      </c>
      <c r="P391" s="70">
        <v>0</v>
      </c>
      <c r="Q391" s="70">
        <v>0</v>
      </c>
    </row>
    <row r="392" spans="1:17" x14ac:dyDescent="0.2">
      <c r="A392" s="107"/>
      <c r="B392" s="102"/>
      <c r="C392" s="103" t="s">
        <v>8</v>
      </c>
      <c r="D392" s="106"/>
      <c r="E392" s="70">
        <f t="shared" si="325"/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0">
        <v>0</v>
      </c>
      <c r="Q392" s="70">
        <v>0</v>
      </c>
    </row>
    <row r="393" spans="1:17" ht="25.5" x14ac:dyDescent="0.2">
      <c r="A393" s="107"/>
      <c r="B393" s="102"/>
      <c r="C393" s="103" t="s">
        <v>59</v>
      </c>
      <c r="D393" s="106"/>
      <c r="E393" s="70">
        <f t="shared" si="325"/>
        <v>0</v>
      </c>
      <c r="F393" s="70">
        <v>0</v>
      </c>
      <c r="G393" s="70">
        <v>0</v>
      </c>
      <c r="H393" s="70">
        <v>0</v>
      </c>
      <c r="I393" s="70">
        <v>0</v>
      </c>
      <c r="J393" s="70">
        <v>0</v>
      </c>
      <c r="K393" s="70">
        <v>0</v>
      </c>
      <c r="L393" s="70">
        <v>0</v>
      </c>
      <c r="M393" s="70">
        <v>0</v>
      </c>
      <c r="N393" s="70">
        <v>0</v>
      </c>
      <c r="O393" s="70">
        <v>0</v>
      </c>
      <c r="P393" s="70">
        <v>0</v>
      </c>
      <c r="Q393" s="70">
        <v>0</v>
      </c>
    </row>
    <row r="394" spans="1:17" ht="25.5" x14ac:dyDescent="0.2">
      <c r="A394" s="107"/>
      <c r="B394" s="102"/>
      <c r="C394" s="103" t="s">
        <v>109</v>
      </c>
      <c r="D394" s="106"/>
      <c r="E394" s="70">
        <f t="shared" si="325"/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0">
        <v>0</v>
      </c>
      <c r="Q394" s="70">
        <v>0</v>
      </c>
    </row>
    <row r="395" spans="1:17" ht="38.25" x14ac:dyDescent="0.2">
      <c r="A395" s="107"/>
      <c r="B395" s="102"/>
      <c r="C395" s="103" t="s">
        <v>110</v>
      </c>
      <c r="D395" s="106"/>
      <c r="E395" s="70">
        <f t="shared" si="325"/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0">
        <v>0</v>
      </c>
      <c r="Q395" s="70">
        <v>0</v>
      </c>
    </row>
    <row r="396" spans="1:17" x14ac:dyDescent="0.2">
      <c r="A396" s="107" t="s">
        <v>121</v>
      </c>
      <c r="B396" s="102" t="s">
        <v>126</v>
      </c>
      <c r="C396" s="103" t="s">
        <v>34</v>
      </c>
      <c r="D396" s="104"/>
      <c r="E396" s="70">
        <f t="shared" si="325"/>
        <v>1800</v>
      </c>
      <c r="F396" s="70">
        <f>SUM(F397:F402)</f>
        <v>0</v>
      </c>
      <c r="G396" s="70">
        <f t="shared" ref="G396:Q396" si="326">SUM(G397:G402)</f>
        <v>0</v>
      </c>
      <c r="H396" s="70">
        <f t="shared" si="326"/>
        <v>0</v>
      </c>
      <c r="I396" s="70">
        <f t="shared" si="326"/>
        <v>0</v>
      </c>
      <c r="J396" s="70">
        <f t="shared" si="326"/>
        <v>0</v>
      </c>
      <c r="K396" s="70">
        <f t="shared" si="326"/>
        <v>0</v>
      </c>
      <c r="L396" s="70">
        <f t="shared" si="326"/>
        <v>0</v>
      </c>
      <c r="M396" s="70">
        <f t="shared" si="326"/>
        <v>600</v>
      </c>
      <c r="N396" s="70">
        <f t="shared" si="326"/>
        <v>600</v>
      </c>
      <c r="O396" s="70">
        <f t="shared" si="326"/>
        <v>600</v>
      </c>
      <c r="P396" s="70">
        <f t="shared" si="326"/>
        <v>0</v>
      </c>
      <c r="Q396" s="70">
        <f t="shared" si="326"/>
        <v>0</v>
      </c>
    </row>
    <row r="397" spans="1:17" ht="25.5" x14ac:dyDescent="0.2">
      <c r="A397" s="107"/>
      <c r="B397" s="102"/>
      <c r="C397" s="103" t="s">
        <v>6</v>
      </c>
      <c r="D397" s="104">
        <v>859</v>
      </c>
      <c r="E397" s="70">
        <f t="shared" si="325"/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0">
        <v>0</v>
      </c>
      <c r="Q397" s="70">
        <v>0</v>
      </c>
    </row>
    <row r="398" spans="1:17" x14ac:dyDescent="0.2">
      <c r="A398" s="107"/>
      <c r="B398" s="102"/>
      <c r="C398" s="103" t="s">
        <v>7</v>
      </c>
      <c r="D398" s="106" t="s">
        <v>99</v>
      </c>
      <c r="E398" s="70">
        <f t="shared" si="325"/>
        <v>1800</v>
      </c>
      <c r="F398" s="70">
        <f>F405+F412+F419+F426</f>
        <v>0</v>
      </c>
      <c r="G398" s="70">
        <f t="shared" ref="G398:Q398" si="327">G405+G412+G419+G426</f>
        <v>0</v>
      </c>
      <c r="H398" s="70">
        <f t="shared" si="327"/>
        <v>0</v>
      </c>
      <c r="I398" s="70">
        <f t="shared" si="327"/>
        <v>0</v>
      </c>
      <c r="J398" s="70">
        <f t="shared" si="327"/>
        <v>0</v>
      </c>
      <c r="K398" s="70">
        <f t="shared" si="327"/>
        <v>0</v>
      </c>
      <c r="L398" s="70">
        <f t="shared" si="327"/>
        <v>0</v>
      </c>
      <c r="M398" s="70">
        <f t="shared" si="327"/>
        <v>600</v>
      </c>
      <c r="N398" s="70">
        <f t="shared" si="327"/>
        <v>600</v>
      </c>
      <c r="O398" s="70">
        <f t="shared" si="327"/>
        <v>600</v>
      </c>
      <c r="P398" s="70">
        <f t="shared" si="327"/>
        <v>0</v>
      </c>
      <c r="Q398" s="70">
        <f t="shared" si="327"/>
        <v>0</v>
      </c>
    </row>
    <row r="399" spans="1:17" x14ac:dyDescent="0.2">
      <c r="A399" s="107"/>
      <c r="B399" s="102"/>
      <c r="C399" s="103" t="s">
        <v>8</v>
      </c>
      <c r="D399" s="106"/>
      <c r="E399" s="70">
        <f t="shared" si="325"/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0">
        <v>0</v>
      </c>
      <c r="Q399" s="70">
        <v>0</v>
      </c>
    </row>
    <row r="400" spans="1:17" ht="25.5" x14ac:dyDescent="0.2">
      <c r="A400" s="107"/>
      <c r="B400" s="102"/>
      <c r="C400" s="103" t="s">
        <v>59</v>
      </c>
      <c r="D400" s="106"/>
      <c r="E400" s="70">
        <f t="shared" si="325"/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0">
        <v>0</v>
      </c>
      <c r="Q400" s="70">
        <v>0</v>
      </c>
    </row>
    <row r="401" spans="1:17" ht="25.5" x14ac:dyDescent="0.2">
      <c r="A401" s="107"/>
      <c r="B401" s="102"/>
      <c r="C401" s="103" t="s">
        <v>109</v>
      </c>
      <c r="D401" s="106"/>
      <c r="E401" s="70">
        <f t="shared" si="325"/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v>0</v>
      </c>
      <c r="N401" s="70">
        <v>0</v>
      </c>
      <c r="O401" s="70">
        <v>0</v>
      </c>
      <c r="P401" s="70">
        <v>0</v>
      </c>
      <c r="Q401" s="70">
        <v>0</v>
      </c>
    </row>
    <row r="402" spans="1:17" ht="38.25" x14ac:dyDescent="0.2">
      <c r="A402" s="107"/>
      <c r="B402" s="102"/>
      <c r="C402" s="103" t="s">
        <v>110</v>
      </c>
      <c r="D402" s="106"/>
      <c r="E402" s="70">
        <f t="shared" si="325"/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0">
        <v>0</v>
      </c>
      <c r="Q402" s="70">
        <v>0</v>
      </c>
    </row>
    <row r="403" spans="1:17" x14ac:dyDescent="0.2">
      <c r="A403" s="107" t="s">
        <v>125</v>
      </c>
      <c r="B403" s="102" t="s">
        <v>127</v>
      </c>
      <c r="C403" s="103" t="s">
        <v>34</v>
      </c>
      <c r="D403" s="104"/>
      <c r="E403" s="70">
        <f t="shared" ref="E403:E409" si="328">F403+G403+H403+I403+J403+K403+L403+O403+M403+N403</f>
        <v>0</v>
      </c>
      <c r="F403" s="70">
        <f>SUM(F404:F409)</f>
        <v>0</v>
      </c>
      <c r="G403" s="70">
        <f t="shared" ref="G403:Q403" si="329">SUM(G404:G409)</f>
        <v>0</v>
      </c>
      <c r="H403" s="70">
        <f t="shared" si="329"/>
        <v>0</v>
      </c>
      <c r="I403" s="70">
        <f t="shared" si="329"/>
        <v>0</v>
      </c>
      <c r="J403" s="70">
        <f t="shared" si="329"/>
        <v>0</v>
      </c>
      <c r="K403" s="70">
        <f t="shared" si="329"/>
        <v>0</v>
      </c>
      <c r="L403" s="70">
        <f t="shared" si="329"/>
        <v>0</v>
      </c>
      <c r="M403" s="70">
        <f t="shared" si="329"/>
        <v>0</v>
      </c>
      <c r="N403" s="70">
        <f t="shared" si="329"/>
        <v>0</v>
      </c>
      <c r="O403" s="70">
        <f t="shared" si="329"/>
        <v>0</v>
      </c>
      <c r="P403" s="70">
        <f t="shared" si="329"/>
        <v>0</v>
      </c>
      <c r="Q403" s="70">
        <f t="shared" si="329"/>
        <v>0</v>
      </c>
    </row>
    <row r="404" spans="1:17" ht="25.5" x14ac:dyDescent="0.2">
      <c r="A404" s="107"/>
      <c r="B404" s="102"/>
      <c r="C404" s="103" t="s">
        <v>6</v>
      </c>
      <c r="D404" s="104"/>
      <c r="E404" s="70">
        <f t="shared" si="328"/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0">
        <v>0</v>
      </c>
      <c r="Q404" s="70">
        <v>0</v>
      </c>
    </row>
    <row r="405" spans="1:17" x14ac:dyDescent="0.2">
      <c r="A405" s="107"/>
      <c r="B405" s="102"/>
      <c r="C405" s="103" t="s">
        <v>7</v>
      </c>
      <c r="D405" s="106" t="s">
        <v>105</v>
      </c>
      <c r="E405" s="70">
        <f t="shared" si="328"/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0">
        <v>0</v>
      </c>
      <c r="Q405" s="70">
        <v>0</v>
      </c>
    </row>
    <row r="406" spans="1:17" x14ac:dyDescent="0.2">
      <c r="A406" s="107"/>
      <c r="B406" s="102"/>
      <c r="C406" s="103" t="s">
        <v>8</v>
      </c>
      <c r="D406" s="106"/>
      <c r="E406" s="70">
        <f t="shared" si="328"/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0</v>
      </c>
      <c r="N406" s="70">
        <v>0</v>
      </c>
      <c r="O406" s="70">
        <v>0</v>
      </c>
      <c r="P406" s="70">
        <v>0</v>
      </c>
      <c r="Q406" s="70">
        <v>0</v>
      </c>
    </row>
    <row r="407" spans="1:17" ht="25.5" x14ac:dyDescent="0.2">
      <c r="A407" s="107"/>
      <c r="B407" s="102"/>
      <c r="C407" s="103" t="s">
        <v>59</v>
      </c>
      <c r="D407" s="106"/>
      <c r="E407" s="70">
        <f t="shared" si="328"/>
        <v>0</v>
      </c>
      <c r="F407" s="70">
        <v>0</v>
      </c>
      <c r="G407" s="70">
        <v>0</v>
      </c>
      <c r="H407" s="70">
        <v>0</v>
      </c>
      <c r="I407" s="70">
        <v>0</v>
      </c>
      <c r="J407" s="70">
        <v>0</v>
      </c>
      <c r="K407" s="70">
        <v>0</v>
      </c>
      <c r="L407" s="70">
        <v>0</v>
      </c>
      <c r="M407" s="70">
        <v>0</v>
      </c>
      <c r="N407" s="70">
        <v>0</v>
      </c>
      <c r="O407" s="70">
        <v>0</v>
      </c>
      <c r="P407" s="70">
        <v>0</v>
      </c>
      <c r="Q407" s="70">
        <v>0</v>
      </c>
    </row>
    <row r="408" spans="1:17" ht="25.5" x14ac:dyDescent="0.2">
      <c r="A408" s="107"/>
      <c r="B408" s="102"/>
      <c r="C408" s="103" t="s">
        <v>109</v>
      </c>
      <c r="D408" s="106"/>
      <c r="E408" s="70">
        <f t="shared" si="328"/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0">
        <v>0</v>
      </c>
      <c r="Q408" s="70">
        <v>0</v>
      </c>
    </row>
    <row r="409" spans="1:17" ht="82.5" customHeight="1" x14ac:dyDescent="0.2">
      <c r="A409" s="107"/>
      <c r="B409" s="102"/>
      <c r="C409" s="103" t="s">
        <v>110</v>
      </c>
      <c r="D409" s="106"/>
      <c r="E409" s="70">
        <f t="shared" si="328"/>
        <v>0</v>
      </c>
      <c r="F409" s="70">
        <v>0</v>
      </c>
      <c r="G409" s="70">
        <v>0</v>
      </c>
      <c r="H409" s="70">
        <v>0</v>
      </c>
      <c r="I409" s="70">
        <v>0</v>
      </c>
      <c r="J409" s="70">
        <v>0</v>
      </c>
      <c r="K409" s="70">
        <v>0</v>
      </c>
      <c r="L409" s="70">
        <v>0</v>
      </c>
      <c r="M409" s="70">
        <v>0</v>
      </c>
      <c r="N409" s="70">
        <v>0</v>
      </c>
      <c r="O409" s="70">
        <v>0</v>
      </c>
      <c r="P409" s="70">
        <v>0</v>
      </c>
      <c r="Q409" s="70">
        <v>0</v>
      </c>
    </row>
    <row r="410" spans="1:17" x14ac:dyDescent="0.2">
      <c r="A410" s="107" t="s">
        <v>124</v>
      </c>
      <c r="B410" s="102" t="s">
        <v>128</v>
      </c>
      <c r="C410" s="103" t="s">
        <v>34</v>
      </c>
      <c r="D410" s="104"/>
      <c r="E410" s="70">
        <f t="shared" ref="E410:E416" si="330">F410+G410+H410+I410+J410+K410+L410+O410+M410+N410</f>
        <v>1800</v>
      </c>
      <c r="F410" s="70">
        <f>SUM(F411:F416)</f>
        <v>0</v>
      </c>
      <c r="G410" s="70">
        <f t="shared" ref="G410" si="331">SUM(G411:G416)</f>
        <v>0</v>
      </c>
      <c r="H410" s="70">
        <f t="shared" ref="H410" si="332">SUM(H411:H416)</f>
        <v>0</v>
      </c>
      <c r="I410" s="70">
        <f t="shared" ref="I410" si="333">SUM(I411:I416)</f>
        <v>0</v>
      </c>
      <c r="J410" s="70">
        <f t="shared" ref="J410" si="334">SUM(J411:J416)</f>
        <v>0</v>
      </c>
      <c r="K410" s="70">
        <f t="shared" ref="K410" si="335">SUM(K411:K416)</f>
        <v>0</v>
      </c>
      <c r="L410" s="70">
        <f t="shared" ref="L410" si="336">SUM(L411:L416)</f>
        <v>0</v>
      </c>
      <c r="M410" s="70">
        <f t="shared" ref="M410" si="337">SUM(M411:M416)</f>
        <v>600</v>
      </c>
      <c r="N410" s="70">
        <f t="shared" ref="N410" si="338">SUM(N411:N416)</f>
        <v>600</v>
      </c>
      <c r="O410" s="70">
        <f t="shared" ref="O410" si="339">SUM(O411:O416)</f>
        <v>600</v>
      </c>
      <c r="P410" s="70">
        <f t="shared" ref="P410" si="340">SUM(P411:P416)</f>
        <v>0</v>
      </c>
      <c r="Q410" s="70">
        <f t="shared" ref="Q410" si="341">SUM(Q411:Q416)</f>
        <v>0</v>
      </c>
    </row>
    <row r="411" spans="1:17" ht="25.5" x14ac:dyDescent="0.2">
      <c r="A411" s="107"/>
      <c r="B411" s="102"/>
      <c r="C411" s="103" t="s">
        <v>6</v>
      </c>
      <c r="D411" s="104"/>
      <c r="E411" s="70">
        <f t="shared" si="330"/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0">
        <v>0</v>
      </c>
      <c r="Q411" s="70">
        <v>0</v>
      </c>
    </row>
    <row r="412" spans="1:17" x14ac:dyDescent="0.2">
      <c r="A412" s="107"/>
      <c r="B412" s="102"/>
      <c r="C412" s="103" t="s">
        <v>7</v>
      </c>
      <c r="D412" s="106" t="s">
        <v>105</v>
      </c>
      <c r="E412" s="70">
        <f t="shared" si="330"/>
        <v>1800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v>600</v>
      </c>
      <c r="N412" s="70">
        <v>600</v>
      </c>
      <c r="O412" s="70">
        <v>600</v>
      </c>
      <c r="P412" s="70">
        <v>0</v>
      </c>
      <c r="Q412" s="70">
        <v>0</v>
      </c>
    </row>
    <row r="413" spans="1:17" x14ac:dyDescent="0.2">
      <c r="A413" s="107"/>
      <c r="B413" s="102"/>
      <c r="C413" s="103" t="s">
        <v>8</v>
      </c>
      <c r="D413" s="106"/>
      <c r="E413" s="70">
        <f t="shared" si="330"/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0">
        <v>0</v>
      </c>
      <c r="Q413" s="70">
        <v>0</v>
      </c>
    </row>
    <row r="414" spans="1:17" ht="25.5" x14ac:dyDescent="0.2">
      <c r="A414" s="107"/>
      <c r="B414" s="102"/>
      <c r="C414" s="103" t="s">
        <v>59</v>
      </c>
      <c r="D414" s="106"/>
      <c r="E414" s="70">
        <f t="shared" si="330"/>
        <v>0</v>
      </c>
      <c r="F414" s="70">
        <v>0</v>
      </c>
      <c r="G414" s="70">
        <v>0</v>
      </c>
      <c r="H414" s="70">
        <v>0</v>
      </c>
      <c r="I414" s="70">
        <v>0</v>
      </c>
      <c r="J414" s="70">
        <v>0</v>
      </c>
      <c r="K414" s="70">
        <v>0</v>
      </c>
      <c r="L414" s="70">
        <v>0</v>
      </c>
      <c r="M414" s="70">
        <v>0</v>
      </c>
      <c r="N414" s="70">
        <v>0</v>
      </c>
      <c r="O414" s="70">
        <v>0</v>
      </c>
      <c r="P414" s="70">
        <v>0</v>
      </c>
      <c r="Q414" s="70">
        <v>0</v>
      </c>
    </row>
    <row r="415" spans="1:17" ht="25.5" x14ac:dyDescent="0.2">
      <c r="A415" s="107"/>
      <c r="B415" s="102"/>
      <c r="C415" s="103" t="s">
        <v>109</v>
      </c>
      <c r="D415" s="106"/>
      <c r="E415" s="70">
        <f t="shared" si="330"/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0">
        <v>0</v>
      </c>
      <c r="Q415" s="70">
        <v>0</v>
      </c>
    </row>
    <row r="416" spans="1:17" ht="90" customHeight="1" x14ac:dyDescent="0.2">
      <c r="A416" s="107"/>
      <c r="B416" s="102"/>
      <c r="C416" s="103" t="s">
        <v>110</v>
      </c>
      <c r="D416" s="106"/>
      <c r="E416" s="70">
        <f t="shared" si="330"/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0">
        <v>0</v>
      </c>
      <c r="O416" s="70">
        <v>0</v>
      </c>
      <c r="P416" s="70">
        <v>0</v>
      </c>
      <c r="Q416" s="70">
        <v>0</v>
      </c>
    </row>
    <row r="417" spans="1:17" x14ac:dyDescent="0.2">
      <c r="A417" s="107" t="s">
        <v>123</v>
      </c>
      <c r="B417" s="102" t="s">
        <v>129</v>
      </c>
      <c r="C417" s="103" t="s">
        <v>34</v>
      </c>
      <c r="D417" s="104"/>
      <c r="E417" s="70">
        <f t="shared" ref="E417:E430" si="342">F417+G417+H417+I417+J417+K417+L417+O417+M417+N417</f>
        <v>0</v>
      </c>
      <c r="F417" s="70">
        <f>SUM(F418:F423)</f>
        <v>0</v>
      </c>
      <c r="G417" s="70">
        <f t="shared" ref="G417" si="343">SUM(G418:G423)</f>
        <v>0</v>
      </c>
      <c r="H417" s="70">
        <f t="shared" ref="H417" si="344">SUM(H418:H423)</f>
        <v>0</v>
      </c>
      <c r="I417" s="70">
        <f t="shared" ref="I417" si="345">SUM(I418:I423)</f>
        <v>0</v>
      </c>
      <c r="J417" s="70">
        <f t="shared" ref="J417" si="346">SUM(J418:J423)</f>
        <v>0</v>
      </c>
      <c r="K417" s="70">
        <f t="shared" ref="K417" si="347">SUM(K418:K423)</f>
        <v>0</v>
      </c>
      <c r="L417" s="70">
        <f t="shared" ref="L417" si="348">SUM(L418:L423)</f>
        <v>0</v>
      </c>
      <c r="M417" s="70">
        <f t="shared" ref="M417" si="349">SUM(M418:M423)</f>
        <v>0</v>
      </c>
      <c r="N417" s="70">
        <f t="shared" ref="N417" si="350">SUM(N418:N423)</f>
        <v>0</v>
      </c>
      <c r="O417" s="70">
        <f t="shared" ref="O417" si="351">SUM(O418:O423)</f>
        <v>0</v>
      </c>
      <c r="P417" s="70">
        <f t="shared" ref="P417" si="352">SUM(P418:P423)</f>
        <v>0</v>
      </c>
      <c r="Q417" s="70">
        <f t="shared" ref="Q417" si="353">SUM(Q418:Q423)</f>
        <v>0</v>
      </c>
    </row>
    <row r="418" spans="1:17" ht="25.5" x14ac:dyDescent="0.2">
      <c r="A418" s="107"/>
      <c r="B418" s="102"/>
      <c r="C418" s="103" t="s">
        <v>6</v>
      </c>
      <c r="D418" s="104"/>
      <c r="E418" s="70">
        <f t="shared" si="342"/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0">
        <v>0</v>
      </c>
      <c r="Q418" s="70">
        <v>0</v>
      </c>
    </row>
    <row r="419" spans="1:17" x14ac:dyDescent="0.2">
      <c r="A419" s="107"/>
      <c r="B419" s="102"/>
      <c r="C419" s="103" t="s">
        <v>7</v>
      </c>
      <c r="D419" s="106" t="s">
        <v>105</v>
      </c>
      <c r="E419" s="70">
        <f t="shared" si="342"/>
        <v>0</v>
      </c>
      <c r="F419" s="70">
        <v>0</v>
      </c>
      <c r="G419" s="70">
        <v>0</v>
      </c>
      <c r="H419" s="70">
        <v>0</v>
      </c>
      <c r="I419" s="70">
        <v>0</v>
      </c>
      <c r="J419" s="70">
        <v>0</v>
      </c>
      <c r="K419" s="70">
        <v>0</v>
      </c>
      <c r="L419" s="70">
        <v>0</v>
      </c>
      <c r="M419" s="70">
        <v>0</v>
      </c>
      <c r="N419" s="70">
        <v>0</v>
      </c>
      <c r="O419" s="70">
        <v>0</v>
      </c>
      <c r="P419" s="70">
        <v>0</v>
      </c>
      <c r="Q419" s="70">
        <v>0</v>
      </c>
    </row>
    <row r="420" spans="1:17" x14ac:dyDescent="0.2">
      <c r="A420" s="107"/>
      <c r="B420" s="102"/>
      <c r="C420" s="103" t="s">
        <v>8</v>
      </c>
      <c r="D420" s="106"/>
      <c r="E420" s="70">
        <f t="shared" si="342"/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0">
        <v>0</v>
      </c>
      <c r="Q420" s="70">
        <v>0</v>
      </c>
    </row>
    <row r="421" spans="1:17" ht="25.5" x14ac:dyDescent="0.2">
      <c r="A421" s="107"/>
      <c r="B421" s="102"/>
      <c r="C421" s="103" t="s">
        <v>59</v>
      </c>
      <c r="D421" s="106"/>
      <c r="E421" s="70">
        <f t="shared" si="342"/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0</v>
      </c>
      <c r="N421" s="70">
        <v>0</v>
      </c>
      <c r="O421" s="70">
        <v>0</v>
      </c>
      <c r="P421" s="70">
        <v>0</v>
      </c>
      <c r="Q421" s="70">
        <v>0</v>
      </c>
    </row>
    <row r="422" spans="1:17" ht="25.5" x14ac:dyDescent="0.2">
      <c r="A422" s="107"/>
      <c r="B422" s="102"/>
      <c r="C422" s="103" t="s">
        <v>109</v>
      </c>
      <c r="D422" s="106"/>
      <c r="E422" s="70">
        <f t="shared" si="342"/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v>0</v>
      </c>
      <c r="O422" s="70">
        <v>0</v>
      </c>
      <c r="P422" s="70">
        <v>0</v>
      </c>
      <c r="Q422" s="70">
        <v>0</v>
      </c>
    </row>
    <row r="423" spans="1:17" ht="38.25" x14ac:dyDescent="0.2">
      <c r="A423" s="107"/>
      <c r="B423" s="102"/>
      <c r="C423" s="103" t="s">
        <v>110</v>
      </c>
      <c r="D423" s="106"/>
      <c r="E423" s="70">
        <f t="shared" si="342"/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0">
        <v>0</v>
      </c>
      <c r="Q423" s="70">
        <v>0</v>
      </c>
    </row>
    <row r="424" spans="1:17" x14ac:dyDescent="0.2">
      <c r="A424" s="107" t="s">
        <v>122</v>
      </c>
      <c r="B424" s="102" t="s">
        <v>130</v>
      </c>
      <c r="C424" s="103" t="s">
        <v>34</v>
      </c>
      <c r="D424" s="104"/>
      <c r="E424" s="70">
        <f t="shared" si="342"/>
        <v>0</v>
      </c>
      <c r="F424" s="70">
        <f>SUM(F425:F430)</f>
        <v>0</v>
      </c>
      <c r="G424" s="70">
        <f t="shared" ref="G424" si="354">SUM(G425:G430)</f>
        <v>0</v>
      </c>
      <c r="H424" s="70">
        <f t="shared" ref="H424" si="355">SUM(H425:H430)</f>
        <v>0</v>
      </c>
      <c r="I424" s="70">
        <f t="shared" ref="I424" si="356">SUM(I425:I430)</f>
        <v>0</v>
      </c>
      <c r="J424" s="70">
        <f t="shared" ref="J424" si="357">SUM(J425:J430)</f>
        <v>0</v>
      </c>
      <c r="K424" s="70">
        <f t="shared" ref="K424" si="358">SUM(K425:K430)</f>
        <v>0</v>
      </c>
      <c r="L424" s="70">
        <f t="shared" ref="L424" si="359">SUM(L425:L430)</f>
        <v>0</v>
      </c>
      <c r="M424" s="70">
        <f t="shared" ref="M424" si="360">SUM(M425:M430)</f>
        <v>0</v>
      </c>
      <c r="N424" s="70">
        <f t="shared" ref="N424" si="361">SUM(N425:N430)</f>
        <v>0</v>
      </c>
      <c r="O424" s="70">
        <f t="shared" ref="O424" si="362">SUM(O425:O430)</f>
        <v>0</v>
      </c>
      <c r="P424" s="70">
        <f t="shared" ref="P424" si="363">SUM(P425:P430)</f>
        <v>0</v>
      </c>
      <c r="Q424" s="70">
        <f t="shared" ref="Q424" si="364">SUM(Q425:Q430)</f>
        <v>0</v>
      </c>
    </row>
    <row r="425" spans="1:17" ht="25.5" x14ac:dyDescent="0.2">
      <c r="A425" s="107"/>
      <c r="B425" s="102"/>
      <c r="C425" s="103" t="s">
        <v>6</v>
      </c>
      <c r="D425" s="104"/>
      <c r="E425" s="70">
        <f t="shared" si="342"/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v>0</v>
      </c>
      <c r="N425" s="70">
        <v>0</v>
      </c>
      <c r="O425" s="70">
        <v>0</v>
      </c>
      <c r="P425" s="70">
        <v>0</v>
      </c>
      <c r="Q425" s="70">
        <v>0</v>
      </c>
    </row>
    <row r="426" spans="1:17" x14ac:dyDescent="0.2">
      <c r="A426" s="107"/>
      <c r="B426" s="102"/>
      <c r="C426" s="103" t="s">
        <v>7</v>
      </c>
      <c r="D426" s="106" t="s">
        <v>105</v>
      </c>
      <c r="E426" s="70">
        <f t="shared" si="342"/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v>0</v>
      </c>
      <c r="N426" s="70">
        <v>0</v>
      </c>
      <c r="O426" s="70">
        <v>0</v>
      </c>
      <c r="P426" s="70">
        <v>0</v>
      </c>
      <c r="Q426" s="70">
        <v>0</v>
      </c>
    </row>
    <row r="427" spans="1:17" x14ac:dyDescent="0.2">
      <c r="A427" s="107"/>
      <c r="B427" s="102"/>
      <c r="C427" s="103" t="s">
        <v>8</v>
      </c>
      <c r="D427" s="106"/>
      <c r="E427" s="70">
        <f t="shared" si="342"/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v>0</v>
      </c>
      <c r="N427" s="70">
        <v>0</v>
      </c>
      <c r="O427" s="70">
        <v>0</v>
      </c>
      <c r="P427" s="70">
        <v>0</v>
      </c>
      <c r="Q427" s="70">
        <v>0</v>
      </c>
    </row>
    <row r="428" spans="1:17" ht="25.5" x14ac:dyDescent="0.2">
      <c r="A428" s="107"/>
      <c r="B428" s="102"/>
      <c r="C428" s="103" t="s">
        <v>59</v>
      </c>
      <c r="D428" s="106"/>
      <c r="E428" s="70">
        <f t="shared" si="342"/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v>0</v>
      </c>
      <c r="N428" s="70">
        <v>0</v>
      </c>
      <c r="O428" s="70">
        <v>0</v>
      </c>
      <c r="P428" s="70">
        <v>0</v>
      </c>
      <c r="Q428" s="70">
        <v>0</v>
      </c>
    </row>
    <row r="429" spans="1:17" ht="25.5" x14ac:dyDescent="0.2">
      <c r="A429" s="107"/>
      <c r="B429" s="102"/>
      <c r="C429" s="103" t="s">
        <v>109</v>
      </c>
      <c r="D429" s="106"/>
      <c r="E429" s="70">
        <f t="shared" si="342"/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v>0</v>
      </c>
      <c r="N429" s="70">
        <v>0</v>
      </c>
      <c r="O429" s="70">
        <v>0</v>
      </c>
      <c r="P429" s="70">
        <v>0</v>
      </c>
      <c r="Q429" s="70">
        <v>0</v>
      </c>
    </row>
    <row r="430" spans="1:17" ht="93.75" customHeight="1" x14ac:dyDescent="0.2">
      <c r="A430" s="107"/>
      <c r="B430" s="102"/>
      <c r="C430" s="103" t="s">
        <v>110</v>
      </c>
      <c r="D430" s="106"/>
      <c r="E430" s="70">
        <f t="shared" si="342"/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0</v>
      </c>
      <c r="N430" s="70">
        <v>0</v>
      </c>
      <c r="O430" s="70">
        <v>0</v>
      </c>
      <c r="P430" s="70">
        <v>0</v>
      </c>
      <c r="Q430" s="70">
        <v>0</v>
      </c>
    </row>
    <row r="431" spans="1:17" x14ac:dyDescent="0.2">
      <c r="Q431" s="100" t="s">
        <v>133</v>
      </c>
    </row>
  </sheetData>
  <autoFilter ref="A6:IS430"/>
  <mergeCells count="115">
    <mergeCell ref="C292:C294"/>
    <mergeCell ref="C280:C282"/>
    <mergeCell ref="C289:C291"/>
    <mergeCell ref="C277:C279"/>
    <mergeCell ref="A268:A275"/>
    <mergeCell ref="B268:B275"/>
    <mergeCell ref="B288:B299"/>
    <mergeCell ref="C51:C54"/>
    <mergeCell ref="C248:C250"/>
    <mergeCell ref="C251:C259"/>
    <mergeCell ref="C260:C263"/>
    <mergeCell ref="C174:C181"/>
    <mergeCell ref="C182:C195"/>
    <mergeCell ref="C220:C222"/>
    <mergeCell ref="C76:C79"/>
    <mergeCell ref="C61:C63"/>
    <mergeCell ref="C64:C68"/>
    <mergeCell ref="B300:B306"/>
    <mergeCell ref="A307:A313"/>
    <mergeCell ref="B307:B313"/>
    <mergeCell ref="A314:A320"/>
    <mergeCell ref="B314:B320"/>
    <mergeCell ref="A161:A172"/>
    <mergeCell ref="B161:B172"/>
    <mergeCell ref="A173:A204"/>
    <mergeCell ref="B173:B204"/>
    <mergeCell ref="B247:B267"/>
    <mergeCell ref="A218:A227"/>
    <mergeCell ref="B218:B227"/>
    <mergeCell ref="A205:A217"/>
    <mergeCell ref="B205:B217"/>
    <mergeCell ref="C1:Q1"/>
    <mergeCell ref="A2:Q2"/>
    <mergeCell ref="A7:A14"/>
    <mergeCell ref="A15:A33"/>
    <mergeCell ref="A34:A48"/>
    <mergeCell ref="C35:C39"/>
    <mergeCell ref="C40:C43"/>
    <mergeCell ref="B7:B14"/>
    <mergeCell ref="B15:B33"/>
    <mergeCell ref="C16:C20"/>
    <mergeCell ref="A4:A5"/>
    <mergeCell ref="C4:C5"/>
    <mergeCell ref="B4:B5"/>
    <mergeCell ref="C21:C28"/>
    <mergeCell ref="E4:Q4"/>
    <mergeCell ref="B34:B48"/>
    <mergeCell ref="B49:B59"/>
    <mergeCell ref="A288:A299"/>
    <mergeCell ref="A49:A59"/>
    <mergeCell ref="A276:A287"/>
    <mergeCell ref="B276:B287"/>
    <mergeCell ref="B85:B104"/>
    <mergeCell ref="C106:C110"/>
    <mergeCell ref="A123:A135"/>
    <mergeCell ref="A105:A122"/>
    <mergeCell ref="A85:A104"/>
    <mergeCell ref="A228:A246"/>
    <mergeCell ref="B228:B246"/>
    <mergeCell ref="A247:A267"/>
    <mergeCell ref="A60:A73"/>
    <mergeCell ref="B60:B73"/>
    <mergeCell ref="B105:B122"/>
    <mergeCell ref="A74:A84"/>
    <mergeCell ref="B74:B84"/>
    <mergeCell ref="A136:A148"/>
    <mergeCell ref="B136:B148"/>
    <mergeCell ref="A149:A160"/>
    <mergeCell ref="B149:B160"/>
    <mergeCell ref="C86:C91"/>
    <mergeCell ref="C151:C154"/>
    <mergeCell ref="A388:A395"/>
    <mergeCell ref="B388:B395"/>
    <mergeCell ref="C211:C213"/>
    <mergeCell ref="C196:C200"/>
    <mergeCell ref="C229:C233"/>
    <mergeCell ref="C234:C241"/>
    <mergeCell ref="C162:C164"/>
    <mergeCell ref="C165:C167"/>
    <mergeCell ref="C92:C99"/>
    <mergeCell ref="C207:C210"/>
    <mergeCell ref="B123:B135"/>
    <mergeCell ref="C127:C130"/>
    <mergeCell ref="C124:C126"/>
    <mergeCell ref="C111:C117"/>
    <mergeCell ref="C138:C143"/>
    <mergeCell ref="A342:A348"/>
    <mergeCell ref="B342:B348"/>
    <mergeCell ref="A328:A334"/>
    <mergeCell ref="B328:B334"/>
    <mergeCell ref="A335:A341"/>
    <mergeCell ref="B335:B341"/>
    <mergeCell ref="A321:A327"/>
    <mergeCell ref="B321:B327"/>
    <mergeCell ref="A300:A306"/>
    <mergeCell ref="A349:A357"/>
    <mergeCell ref="B349:B357"/>
    <mergeCell ref="A358:A364"/>
    <mergeCell ref="B358:B364"/>
    <mergeCell ref="A365:A373"/>
    <mergeCell ref="B365:B373"/>
    <mergeCell ref="A374:A380"/>
    <mergeCell ref="B374:B380"/>
    <mergeCell ref="A381:A387"/>
    <mergeCell ref="B381:B387"/>
    <mergeCell ref="A417:A423"/>
    <mergeCell ref="B417:B423"/>
    <mergeCell ref="A424:A430"/>
    <mergeCell ref="B424:B430"/>
    <mergeCell ref="A396:A402"/>
    <mergeCell ref="B396:B402"/>
    <mergeCell ref="A403:A409"/>
    <mergeCell ref="B403:B409"/>
    <mergeCell ref="A410:A416"/>
    <mergeCell ref="B410:B416"/>
  </mergeCells>
  <pageMargins left="0.23622047244094491" right="0" top="0.94488188976377963" bottom="0.35433070866141736" header="0" footer="0.31496062992125984"/>
  <pageSetup paperSize="9" scale="58" fitToHeight="0" orientation="landscape" r:id="rId1"/>
  <headerFooter alignWithMargins="0"/>
  <rowBreaks count="1" manualBreakCount="1">
    <brk id="181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98"/>
      <c r="D1" s="98"/>
      <c r="E1" s="98"/>
      <c r="F1" s="98"/>
      <c r="G1" s="98"/>
      <c r="H1" s="98"/>
      <c r="I1" s="98"/>
      <c r="J1" s="98"/>
      <c r="K1" s="1"/>
      <c r="L1" s="4" t="s">
        <v>29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99" t="s">
        <v>28</v>
      </c>
      <c r="C2" s="99"/>
      <c r="D2" s="99"/>
      <c r="E2" s="99"/>
      <c r="F2" s="99"/>
      <c r="G2" s="99"/>
      <c r="H2" s="99"/>
      <c r="I2" s="99"/>
      <c r="J2" s="99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18</v>
      </c>
      <c r="B5" s="18" t="s">
        <v>25</v>
      </c>
      <c r="C5" s="18" t="s">
        <v>26</v>
      </c>
      <c r="D5" s="18" t="s">
        <v>22</v>
      </c>
      <c r="E5" s="18" t="s">
        <v>23</v>
      </c>
      <c r="F5" s="18" t="s">
        <v>24</v>
      </c>
      <c r="G5" s="18" t="s">
        <v>27</v>
      </c>
      <c r="H5" s="18" t="s">
        <v>30</v>
      </c>
      <c r="I5" s="18" t="s">
        <v>31</v>
      </c>
      <c r="J5" s="18" t="s">
        <v>16</v>
      </c>
      <c r="K5" s="18" t="s">
        <v>32</v>
      </c>
      <c r="L5" s="19" t="s">
        <v>33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Фин.обеспечение</vt:lpstr>
      <vt:lpstr>15 внебюджет</vt:lpstr>
      <vt:lpstr>Фин.обеспечение!Заголовки_для_печати</vt:lpstr>
      <vt:lpstr>Фин.обеспечение!Область_печати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2020-02-20T00:04:56Z</cp:lastPrinted>
  <dcterms:created xsi:type="dcterms:W3CDTF">2011-03-10T10:26:24Z</dcterms:created>
  <dcterms:modified xsi:type="dcterms:W3CDTF">2021-02-18T22:57:03Z</dcterms:modified>
</cp:coreProperties>
</file>